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L:\332(企業)管理課\2026年度（令和8年度）一時利用★★★★\G_建設\G0_建設共通\G035_一般競争入札\R8-1_鞍手浄水場　中央監視設備更新工事\7.公告　0522\"/>
    </mc:Choice>
  </mc:AlternateContent>
  <xr:revisionPtr revIDLastSave="0" documentId="13_ncr:1_{CB128C42-2A52-4BAE-9393-B037388F8E1E}" xr6:coauthVersionLast="47" xr6:coauthVersionMax="47" xr10:uidLastSave="{00000000-0000-0000-0000-000000000000}"/>
  <bookViews>
    <workbookView xWindow="-28920" yWindow="-120" windowWidth="29040" windowHeight="15840" tabRatio="677" activeTab="3" xr2:uid="{00000000-000D-0000-FFFF-FFFF00000000}"/>
  </bookViews>
  <sheets>
    <sheet name="鏡 (金抜き)" sheetId="71" r:id="rId1"/>
    <sheet name="内訳（金抜き）" sheetId="68" r:id="rId2"/>
    <sheet name="明細書" sheetId="73" r:id="rId3"/>
    <sheet name="労務 " sheetId="75" r:id="rId4"/>
  </sheets>
  <definedNames>
    <definedName name="_1期行見出" localSheetId="0">#REF!</definedName>
    <definedName name="_1期行見出" localSheetId="2">#REF!</definedName>
    <definedName name="_1期行見出" localSheetId="3">#REF!</definedName>
    <definedName name="_1期行見出">#REF!</definedName>
    <definedName name="_2期行見出" localSheetId="0">#REF!</definedName>
    <definedName name="_2期行見出" localSheetId="2">#REF!</definedName>
    <definedName name="_2期行見出" localSheetId="3">#REF!</definedName>
    <definedName name="_2期行見出">#REF!</definedName>
    <definedName name="_A1" localSheetId="0">#REF!</definedName>
    <definedName name="_A1">#REF!</definedName>
    <definedName name="_A10" localSheetId="0">#REF!</definedName>
    <definedName name="_A10">#REF!</definedName>
    <definedName name="_A11" localSheetId="0">#REF!</definedName>
    <definedName name="_A11">#REF!</definedName>
    <definedName name="_A12" localSheetId="0">#REF!</definedName>
    <definedName name="_A12">#REF!</definedName>
    <definedName name="_A13" localSheetId="0">#REF!</definedName>
    <definedName name="_A13">#REF!</definedName>
    <definedName name="_A14" localSheetId="0">#REF!</definedName>
    <definedName name="_A14">#REF!</definedName>
    <definedName name="_A15" localSheetId="0">#REF!</definedName>
    <definedName name="_A15">#REF!</definedName>
    <definedName name="_A16" localSheetId="0">#REF!</definedName>
    <definedName name="_A16">#REF!</definedName>
    <definedName name="_A17" localSheetId="0">#REF!</definedName>
    <definedName name="_A17">#REF!</definedName>
    <definedName name="_A18" localSheetId="0">#REF!</definedName>
    <definedName name="_A18">#REF!</definedName>
    <definedName name="_A19" localSheetId="0">#REF!</definedName>
    <definedName name="_A19">#REF!</definedName>
    <definedName name="_A2" localSheetId="0">#REF!</definedName>
    <definedName name="_A2">#REF!</definedName>
    <definedName name="_A20" localSheetId="0">#REF!</definedName>
    <definedName name="_A20">#REF!</definedName>
    <definedName name="_A21" localSheetId="0">#REF!</definedName>
    <definedName name="_A21">#REF!</definedName>
    <definedName name="_A22" localSheetId="0">#REF!</definedName>
    <definedName name="_A22">#REF!</definedName>
    <definedName name="_A23" localSheetId="0">#REF!</definedName>
    <definedName name="_A23">#REF!</definedName>
    <definedName name="_A24" localSheetId="0">#REF!</definedName>
    <definedName name="_A24">#REF!</definedName>
    <definedName name="_A25" localSheetId="0">#REF!</definedName>
    <definedName name="_A25">#REF!</definedName>
    <definedName name="_A26" localSheetId="0">#REF!</definedName>
    <definedName name="_A26">#REF!</definedName>
    <definedName name="_A27" localSheetId="0">#REF!</definedName>
    <definedName name="_A27">#REF!</definedName>
    <definedName name="_A28" localSheetId="0">#REF!</definedName>
    <definedName name="_A28">#REF!</definedName>
    <definedName name="_A29" localSheetId="0">#REF!</definedName>
    <definedName name="_A29">#REF!</definedName>
    <definedName name="_A3" localSheetId="0">#REF!</definedName>
    <definedName name="_A3">#REF!</definedName>
    <definedName name="_A30" localSheetId="0">#REF!</definedName>
    <definedName name="_A30">#REF!</definedName>
    <definedName name="_A31" localSheetId="0">#REF!</definedName>
    <definedName name="_A31">#REF!</definedName>
    <definedName name="_A32" localSheetId="0">#REF!</definedName>
    <definedName name="_A32">#REF!</definedName>
    <definedName name="_A33" localSheetId="0">#REF!</definedName>
    <definedName name="_A33">#REF!</definedName>
    <definedName name="_A34" localSheetId="0">#REF!</definedName>
    <definedName name="_A34">#REF!</definedName>
    <definedName name="_A35" localSheetId="0">#REF!</definedName>
    <definedName name="_A35">#REF!</definedName>
    <definedName name="_A36" localSheetId="0">#REF!</definedName>
    <definedName name="_A36">#REF!</definedName>
    <definedName name="_A37" localSheetId="0">#REF!</definedName>
    <definedName name="_A37">#REF!</definedName>
    <definedName name="_A38" localSheetId="0">#REF!</definedName>
    <definedName name="_A38">#REF!</definedName>
    <definedName name="_A39" localSheetId="0">#REF!</definedName>
    <definedName name="_A39">#REF!</definedName>
    <definedName name="_A4" localSheetId="0">#REF!</definedName>
    <definedName name="_A4">#REF!</definedName>
    <definedName name="_A40" localSheetId="0">#REF!</definedName>
    <definedName name="_A40">#REF!</definedName>
    <definedName name="_A41" localSheetId="0">#REF!</definedName>
    <definedName name="_A41">#REF!</definedName>
    <definedName name="_A42" localSheetId="0">#REF!</definedName>
    <definedName name="_A42">#REF!</definedName>
    <definedName name="_A43" localSheetId="0">#REF!</definedName>
    <definedName name="_A43">#REF!</definedName>
    <definedName name="_A44" localSheetId="0">#REF!</definedName>
    <definedName name="_A44">#REF!</definedName>
    <definedName name="_A45" localSheetId="0">#REF!</definedName>
    <definedName name="_A45">#REF!</definedName>
    <definedName name="_A46" localSheetId="0">#REF!</definedName>
    <definedName name="_A46">#REF!</definedName>
    <definedName name="_A47" localSheetId="0">#REF!</definedName>
    <definedName name="_A47">#REF!</definedName>
    <definedName name="_A48" localSheetId="0">#REF!</definedName>
    <definedName name="_A48">#REF!</definedName>
    <definedName name="_A49" localSheetId="0">#REF!</definedName>
    <definedName name="_A49">#REF!</definedName>
    <definedName name="_A5" localSheetId="0">#REF!</definedName>
    <definedName name="_A5">#REF!</definedName>
    <definedName name="_A50" localSheetId="0">#REF!</definedName>
    <definedName name="_A50">#REF!</definedName>
    <definedName name="_A51" localSheetId="0">#REF!</definedName>
    <definedName name="_A51">#REF!</definedName>
    <definedName name="_A52" localSheetId="0">#REF!</definedName>
    <definedName name="_A52">#REF!</definedName>
    <definedName name="_A53" localSheetId="0">#REF!</definedName>
    <definedName name="_A53">#REF!</definedName>
    <definedName name="_A54" localSheetId="0">#REF!</definedName>
    <definedName name="_A54">#REF!</definedName>
    <definedName name="_A55" localSheetId="0">#REF!</definedName>
    <definedName name="_A55">#REF!</definedName>
    <definedName name="_A56" localSheetId="0">#REF!</definedName>
    <definedName name="_A56">#REF!</definedName>
    <definedName name="_A57" localSheetId="0">#REF!</definedName>
    <definedName name="_A57">#REF!</definedName>
    <definedName name="_A58" localSheetId="0">#REF!</definedName>
    <definedName name="_A58">#REF!</definedName>
    <definedName name="_A59" localSheetId="0">#REF!</definedName>
    <definedName name="_A59">#REF!</definedName>
    <definedName name="_A6" localSheetId="0">#REF!</definedName>
    <definedName name="_A6">#REF!</definedName>
    <definedName name="_A60" localSheetId="0">#REF!</definedName>
    <definedName name="_A60">#REF!</definedName>
    <definedName name="_A61" localSheetId="0">#REF!</definedName>
    <definedName name="_A61">#REF!</definedName>
    <definedName name="_A62" localSheetId="0">#REF!</definedName>
    <definedName name="_A62">#REF!</definedName>
    <definedName name="_A63" localSheetId="0">#REF!</definedName>
    <definedName name="_A63">#REF!</definedName>
    <definedName name="_A64" localSheetId="0">#REF!</definedName>
    <definedName name="_A64">#REF!</definedName>
    <definedName name="_A65" localSheetId="0">#REF!</definedName>
    <definedName name="_A65">#REF!</definedName>
    <definedName name="_A66" localSheetId="0">#REF!</definedName>
    <definedName name="_A66">#REF!</definedName>
    <definedName name="_A67" localSheetId="0">#REF!</definedName>
    <definedName name="_A67">#REF!</definedName>
    <definedName name="_A68" localSheetId="0">#REF!</definedName>
    <definedName name="_A68">#REF!</definedName>
    <definedName name="_A69" localSheetId="0">#REF!</definedName>
    <definedName name="_A69">#REF!</definedName>
    <definedName name="_A7" localSheetId="0">#REF!</definedName>
    <definedName name="_A7">#REF!</definedName>
    <definedName name="_A70" localSheetId="0">#REF!</definedName>
    <definedName name="_A70">#REF!</definedName>
    <definedName name="_A71" localSheetId="0">#REF!</definedName>
    <definedName name="_A71">#REF!</definedName>
    <definedName name="_A73" localSheetId="0">#REF!</definedName>
    <definedName name="_A73">#REF!</definedName>
    <definedName name="_A74" localSheetId="0">#REF!</definedName>
    <definedName name="_A74">#REF!</definedName>
    <definedName name="_A75" localSheetId="0">#REF!</definedName>
    <definedName name="_A75">#REF!</definedName>
    <definedName name="_A76" localSheetId="0">#REF!</definedName>
    <definedName name="_A76">#REF!</definedName>
    <definedName name="_A77" localSheetId="0">#REF!</definedName>
    <definedName name="_A77">#REF!</definedName>
    <definedName name="_A78" localSheetId="0">#REF!</definedName>
    <definedName name="_A78">#REF!</definedName>
    <definedName name="_A79" localSheetId="0">#REF!</definedName>
    <definedName name="_A79">#REF!</definedName>
    <definedName name="_A8" localSheetId="0">#REF!</definedName>
    <definedName name="_A8">#REF!</definedName>
    <definedName name="_A81" localSheetId="0">#REF!</definedName>
    <definedName name="_A81">#REF!</definedName>
    <definedName name="_A82" localSheetId="0">#REF!</definedName>
    <definedName name="_A82">#REF!</definedName>
    <definedName name="_A9" localSheetId="0">#REF!</definedName>
    <definedName name="_A9">#REF!</definedName>
    <definedName name="_Fill" localSheetId="0" hidden="1">#REF!</definedName>
    <definedName name="_Fill" localSheetId="2" hidden="1">#REF!</definedName>
    <definedName name="_Fill" hidden="1">#REF!</definedName>
    <definedName name="_I1" localSheetId="0">#REF!</definedName>
    <definedName name="_I1" localSheetId="3">#REF!</definedName>
    <definedName name="_I1">#REF!</definedName>
    <definedName name="_I2" localSheetId="0">#REF!</definedName>
    <definedName name="_I2">#REF!</definedName>
    <definedName name="_I3" localSheetId="0">#REF!</definedName>
    <definedName name="_I3">#REF!</definedName>
    <definedName name="_MatInverse_In" localSheetId="0" hidden="1">#REF!</definedName>
    <definedName name="_MatInverse_In" localSheetId="2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hidden="1">#REF!</definedName>
    <definedName name="_P" localSheetId="0">#REF!</definedName>
    <definedName name="_P">#REF!</definedName>
    <definedName name="_P1" localSheetId="0">#REF!</definedName>
    <definedName name="_P1">#REF!</definedName>
    <definedName name="_p2" localSheetId="0">#REF!</definedName>
    <definedName name="_p2">#REF!</definedName>
    <definedName name="_p3" localSheetId="0">#REF!</definedName>
    <definedName name="_p3">#REF!</definedName>
    <definedName name="_Regression_Int" hidden="1">1</definedName>
    <definedName name="\0" localSheetId="0">#REF!</definedName>
    <definedName name="\0" localSheetId="3">#REF!</definedName>
    <definedName name="\0">#REF!</definedName>
    <definedName name="\a" localSheetId="0">#REF!</definedName>
    <definedName name="\a" localSheetId="3">#REF!</definedName>
    <definedName name="\a">#REF!</definedName>
    <definedName name="\A1" localSheetId="0">#REF!</definedName>
    <definedName name="\A1" localSheetId="3">#REF!</definedName>
    <definedName name="\A1">#REF!</definedName>
    <definedName name="\b" localSheetId="0">#REF!</definedName>
    <definedName name="\b" localSheetId="3">#REF!</definedName>
    <definedName name="\b">#REF!</definedName>
    <definedName name="\C" localSheetId="0">#REF!</definedName>
    <definedName name="\C">#REF!</definedName>
    <definedName name="\d" localSheetId="0">#REF!</definedName>
    <definedName name="\d">#REF!</definedName>
    <definedName name="\F" localSheetId="0">#REF!</definedName>
    <definedName name="\F">#REF!</definedName>
    <definedName name="\g" localSheetId="0">#REF!</definedName>
    <definedName name="\g">#REF!</definedName>
    <definedName name="\L" localSheetId="0">#REF!</definedName>
    <definedName name="\L">#REF!</definedName>
    <definedName name="\M" localSheetId="0">#REF!</definedName>
    <definedName name="\M">#REF!</definedName>
    <definedName name="\p" localSheetId="0">#REF!</definedName>
    <definedName name="\p">#REF!</definedName>
    <definedName name="\S" localSheetId="0">#REF!</definedName>
    <definedName name="\S">#REF!</definedName>
    <definedName name="\z" localSheetId="0">#REF!</definedName>
    <definedName name="\z">#REF!</definedName>
    <definedName name="a" localSheetId="0">#REF!</definedName>
    <definedName name="a" localSheetId="2">#REF!</definedName>
    <definedName name="a">#REF!</definedName>
    <definedName name="A_アセチレン" localSheetId="0">#REF!</definedName>
    <definedName name="A_アセチレン" localSheetId="3">#REF!</definedName>
    <definedName name="A_アセチレン">#REF!</definedName>
    <definedName name="A_ガソリン" localSheetId="0">#REF!</definedName>
    <definedName name="A_ガソリン" localSheetId="3">#REF!</definedName>
    <definedName name="A_ガソリン">#REF!</definedName>
    <definedName name="A_プロパンガス" localSheetId="0">#REF!</definedName>
    <definedName name="A_プロパンガス" localSheetId="3">#REF!</definedName>
    <definedName name="A_プロパンガス">#REF!</definedName>
    <definedName name="A_軽油" localSheetId="0">#REF!</definedName>
    <definedName name="A_軽油">#REF!</definedName>
    <definedName name="A_酸素" localSheetId="0">#REF!</definedName>
    <definedName name="A_酸素">#REF!</definedName>
    <definedName name="aa" localSheetId="0">#REF!</definedName>
    <definedName name="aa" localSheetId="2">#REF!</definedName>
    <definedName name="aa">#REF!</definedName>
    <definedName name="Access_Button" hidden="1">"sin001_Sheet4_List"</definedName>
    <definedName name="AccessDatabase" hidden="1">"C:\My Documents\積算\拾い出し表.mdb"</definedName>
    <definedName name="A社" localSheetId="0">#REF!</definedName>
    <definedName name="A社" localSheetId="2">#REF!</definedName>
    <definedName name="A社" localSheetId="3">#REF!</definedName>
    <definedName name="A社">#REF!</definedName>
    <definedName name="b" localSheetId="0">#REF!</definedName>
    <definedName name="b" localSheetId="2">#REF!</definedName>
    <definedName name="b">#REF!</definedName>
    <definedName name="Button_1">"拾い出し表_Sheet1_List"</definedName>
    <definedName name="Button_5">"材料表_材料表_List"</definedName>
    <definedName name="B社" localSheetId="0">#REF!</definedName>
    <definedName name="B社" localSheetId="2">#REF!</definedName>
    <definedName name="B社" localSheetId="3">#REF!</definedName>
    <definedName name="B社">#REF!</definedName>
    <definedName name="C社" localSheetId="0">#REF!</definedName>
    <definedName name="C社" localSheetId="2">#REF!</definedName>
    <definedName name="C社">#REF!</definedName>
    <definedName name="Ｃ代価表一覧表" localSheetId="0">#REF!</definedName>
    <definedName name="Ｃ代価表一覧表">#REF!</definedName>
    <definedName name="ddd" localSheetId="0">#REF!</definedName>
    <definedName name="ddd">#REF!</definedName>
    <definedName name="dddddddddddd" localSheetId="0">#REF!</definedName>
    <definedName name="dddddddddddd">#REF!</definedName>
    <definedName name="ddddddddddddddd" localSheetId="0">#REF!</definedName>
    <definedName name="ddddddddddddddd">#REF!</definedName>
    <definedName name="dssssssssss" localSheetId="0">#REF!</definedName>
    <definedName name="dssssssssss">#REF!</definedName>
    <definedName name="D社" localSheetId="0">#REF!</definedName>
    <definedName name="D社" localSheetId="2">#REF!</definedName>
    <definedName name="D社">#REF!</definedName>
    <definedName name="END" localSheetId="0">#REF!</definedName>
    <definedName name="END">#REF!</definedName>
    <definedName name="E社" localSheetId="0">#REF!</definedName>
    <definedName name="E社" localSheetId="2">#REF!</definedName>
    <definedName name="E社">#REF!</definedName>
    <definedName name="f" localSheetId="0">#REF!</definedName>
    <definedName name="f">#REF!</definedName>
    <definedName name="ff" localSheetId="0" hidden="1">#REF!</definedName>
    <definedName name="ff" hidden="1">#REF!</definedName>
    <definedName name="ffffffffff" localSheetId="0">#REF!</definedName>
    <definedName name="ffffffffff">#REF!</definedName>
    <definedName name="gggg" localSheetId="0">#REF!</definedName>
    <definedName name="gggg">#REF!</definedName>
    <definedName name="gggggg" localSheetId="0">#REF!</definedName>
    <definedName name="gggggg">#REF!</definedName>
    <definedName name="ggggggggg" localSheetId="0">#REF!</definedName>
    <definedName name="ggggggggg">#REF!</definedName>
    <definedName name="henkogaiyo">#REF!</definedName>
    <definedName name="ｈｇｂ" localSheetId="2">#REF!</definedName>
    <definedName name="ｈｇｂ">#REF!</definedName>
    <definedName name="hhhh" localSheetId="0">#REF!</definedName>
    <definedName name="hhhh">#REF!</definedName>
    <definedName name="HYOU" localSheetId="0">#REF!</definedName>
    <definedName name="HYOU">#REF!</definedName>
    <definedName name="HYOU1" localSheetId="0">#REF!</definedName>
    <definedName name="HYOU1">#REF!</definedName>
    <definedName name="iiiiiiiii" localSheetId="0">#REF!</definedName>
    <definedName name="iiiiiiiii">#REF!</definedName>
    <definedName name="IN_KNN" localSheetId="0">#REF!</definedName>
    <definedName name="IN_KNN">#REF!</definedName>
    <definedName name="INPUT" localSheetId="0">#REF!</definedName>
    <definedName name="INPUT">#REF!</definedName>
    <definedName name="jjjj" localSheetId="0">#REF!</definedName>
    <definedName name="jjjj">#REF!</definedName>
    <definedName name="kiki" localSheetId="0">#REF!</definedName>
    <definedName name="kiki" localSheetId="2">#REF!</definedName>
    <definedName name="kiki">#REF!</definedName>
    <definedName name="kikogaiyo">#REF!</definedName>
    <definedName name="kkkkkkkkk" localSheetId="0">#REF!</definedName>
    <definedName name="kkkkkkkkk" localSheetId="3">#REF!</definedName>
    <definedName name="kkkkkkkkk">#REF!</definedName>
    <definedName name="kkkkkkkkkk" localSheetId="0">#REF!</definedName>
    <definedName name="kkkkkkkkkk" localSheetId="3">#REF!</definedName>
    <definedName name="kkkkkkkkkk">#REF!</definedName>
    <definedName name="llllllllll" localSheetId="0">#REF!</definedName>
    <definedName name="llllllllll">#REF!</definedName>
    <definedName name="MENU" localSheetId="0">#REF!</definedName>
    <definedName name="MENU">#REF!</definedName>
    <definedName name="MI" localSheetId="0">#REF!</definedName>
    <definedName name="MI">#REF!</definedName>
    <definedName name="NL" localSheetId="0">#REF!</definedName>
    <definedName name="NL">#REF!</definedName>
    <definedName name="p" localSheetId="0">#REF!</definedName>
    <definedName name="p">#REF!</definedName>
    <definedName name="PMI" localSheetId="0">#REF!</definedName>
    <definedName name="PMI">#REF!</definedName>
    <definedName name="PR_KBN" localSheetId="0">#REF!</definedName>
    <definedName name="PR_KBN">#REF!</definedName>
    <definedName name="PR_MSG" localSheetId="0">#REF!</definedName>
    <definedName name="PR_MSG">#REF!</definedName>
    <definedName name="PRINT" localSheetId="0">#REF!</definedName>
    <definedName name="PRINT">#REF!</definedName>
    <definedName name="_xlnm.Print_Area" localSheetId="0">'鏡 (金抜き)'!$A$1:$R$35</definedName>
    <definedName name="_xlnm.Print_Area" localSheetId="1">'内訳（金抜き）'!$A$1:$O$54</definedName>
    <definedName name="_xlnm.Print_Area" localSheetId="2">明細書!$A$1:$P$233</definedName>
    <definedName name="_xlnm.Print_Area" localSheetId="3">'労務 '!$A$1:$Q$354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1">'内訳（金抜き）'!$1:$2</definedName>
    <definedName name="prn" localSheetId="0">#REF!</definedName>
    <definedName name="prn" localSheetId="3">#REF!</definedName>
    <definedName name="prn">#REF!</definedName>
    <definedName name="R_ガラス工" localSheetId="0">#REF!</definedName>
    <definedName name="R_ガラス工" localSheetId="3">#REF!</definedName>
    <definedName name="R_ガラス工">#REF!</definedName>
    <definedName name="R_サッシ工" localSheetId="0">#REF!</definedName>
    <definedName name="R_サッシ工" localSheetId="3">#REF!</definedName>
    <definedName name="R_サッシ工">#REF!</definedName>
    <definedName name="R_タイル工" localSheetId="0">#REF!</definedName>
    <definedName name="R_タイル工">#REF!</definedName>
    <definedName name="R_ダクト工" localSheetId="0">#REF!</definedName>
    <definedName name="R_ダクト工">#REF!</definedName>
    <definedName name="R_とび工" localSheetId="0">#REF!</definedName>
    <definedName name="R_とび工">#REF!</definedName>
    <definedName name="R_はつり工" localSheetId="0">#REF!</definedName>
    <definedName name="R_はつり工">#REF!</definedName>
    <definedName name="R_ブロック工" localSheetId="0">#REF!</definedName>
    <definedName name="R_ブロック工">#REF!</definedName>
    <definedName name="R_運転手_一般_" localSheetId="0">#REF!</definedName>
    <definedName name="R_運転手_一般_">#REF!</definedName>
    <definedName name="R_運転手_特殊_" localSheetId="0">#REF!</definedName>
    <definedName name="R_運転手_特殊_">#REF!</definedName>
    <definedName name="R_屋根ふき工" localSheetId="0">#REF!</definedName>
    <definedName name="R_屋根ふき工">#REF!</definedName>
    <definedName name="R_型枠工" localSheetId="0">#REF!</definedName>
    <definedName name="R_型枠工">#REF!</definedName>
    <definedName name="R_軽作業員" localSheetId="0">#REF!</definedName>
    <definedName name="R_軽作業員">#REF!</definedName>
    <definedName name="R_建具工" localSheetId="0">#REF!</definedName>
    <definedName name="R_建具工">#REF!</definedName>
    <definedName name="R_建築ブロック" localSheetId="0">#REF!</definedName>
    <definedName name="R_建築ブロック">#REF!</definedName>
    <definedName name="R_工場派遣作業" localSheetId="0">#REF!</definedName>
    <definedName name="R_工場派遣作業">#REF!</definedName>
    <definedName name="R_左官" localSheetId="0">#REF!</definedName>
    <definedName name="R_左官">#REF!</definedName>
    <definedName name="R_石工" localSheetId="0">#REF!</definedName>
    <definedName name="R_石工">#REF!</definedName>
    <definedName name="R_設備機械工" localSheetId="0">#REF!</definedName>
    <definedName name="R_設備機械工">#REF!</definedName>
    <definedName name="R_造園工" localSheetId="0">#REF!</definedName>
    <definedName name="R_造園工">#REF!</definedName>
    <definedName name="R_大工" localSheetId="0">#REF!</definedName>
    <definedName name="R_大工">#REF!</definedName>
    <definedName name="R_鉄筋工" localSheetId="0">#REF!</definedName>
    <definedName name="R_鉄筋工">#REF!</definedName>
    <definedName name="R_鉄骨工" localSheetId="0">#REF!</definedName>
    <definedName name="R_鉄骨工">#REF!</definedName>
    <definedName name="R_電工" localSheetId="0">#REF!</definedName>
    <definedName name="R_電工">#REF!</definedName>
    <definedName name="R_塗装工" localSheetId="0">#REF!</definedName>
    <definedName name="R_塗装工">#REF!</definedName>
    <definedName name="R_土木一般世話" localSheetId="0">#REF!</definedName>
    <definedName name="R_土木一般世話">#REF!</definedName>
    <definedName name="R_特殊作業員" localSheetId="0">#REF!</definedName>
    <definedName name="R_特殊作業員">#REF!</definedName>
    <definedName name="R_内装工" localSheetId="0">#REF!</definedName>
    <definedName name="R_内装工">#REF!</definedName>
    <definedName name="R_配管工" localSheetId="0">#REF!</definedName>
    <definedName name="R_配管工">#REF!</definedName>
    <definedName name="R_板金工" localSheetId="0">#REF!</definedName>
    <definedName name="R_板金工">#REF!</definedName>
    <definedName name="R_普通作業員" localSheetId="0">#REF!</definedName>
    <definedName name="R_普通作業員">#REF!</definedName>
    <definedName name="R_保温工" localSheetId="0">#REF!</definedName>
    <definedName name="R_保温工">#REF!</definedName>
    <definedName name="R_法面工" localSheetId="0">#REF!</definedName>
    <definedName name="R_法面工">#REF!</definedName>
    <definedName name="R_防水工" localSheetId="0">#REF!</definedName>
    <definedName name="R_防水工">#REF!</definedName>
    <definedName name="R_溶接工" localSheetId="0">#REF!</definedName>
    <definedName name="R_溶接工">#REF!</definedName>
    <definedName name="ssssssssss" localSheetId="0">#REF!</definedName>
    <definedName name="ssssssssss">#REF!</definedName>
    <definedName name="sssssssssssss" localSheetId="0">#REF!</definedName>
    <definedName name="sssssssssssss">#REF!</definedName>
    <definedName name="uuuuuuuuu" localSheetId="0">#REF!</definedName>
    <definedName name="uuuuuuuuu">#REF!</definedName>
    <definedName name="uuuuuuuuuu" localSheetId="0">#REF!</definedName>
    <definedName name="uuuuuuuuuu">#REF!</definedName>
    <definedName name="WIR_D_34" localSheetId="0">#REF!</definedName>
    <definedName name="WIR_D_34">#REF!</definedName>
    <definedName name="XMIN" localSheetId="0">#REF!</definedName>
    <definedName name="XMIN">#REF!</definedName>
    <definedName name="α" localSheetId="0">#REF!</definedName>
    <definedName name="α" localSheetId="2">#REF!</definedName>
    <definedName name="α">#REF!</definedName>
    <definedName name="あ" localSheetId="0">#REF!</definedName>
    <definedName name="あ" localSheetId="2">#REF!</definedName>
    <definedName name="あ">#REF!</definedName>
    <definedName name="ああ" localSheetId="0" hidden="1">#REF!</definedName>
    <definedName name="ああ" localSheetId="2" hidden="1">#REF!</definedName>
    <definedName name="ああ" localSheetId="3" hidden="1">#REF!</definedName>
    <definedName name="ああ" hidden="1">#REF!</definedName>
    <definedName name="あああ" localSheetId="0">#REF!</definedName>
    <definedName name="あああ" localSheetId="2">#REF!</definedName>
    <definedName name="あああ" localSheetId="3">#REF!</definedName>
    <definedName name="あああ">#REF!</definedName>
    <definedName name="ｱｽﾌｧﾙﾄ乳剤PK3" localSheetId="0">#REF!</definedName>
    <definedName name="ｱｽﾌｧﾙﾄ乳剤PK3">#REF!</definedName>
    <definedName name="ｱｾﾁﾚﾝ" localSheetId="0">#REF!</definedName>
    <definedName name="ｱｾﾁﾚﾝ">#REF!</definedName>
    <definedName name="ガソリン">#REF!</definedName>
    <definedName name="ｶﾞｿﾘﾝ" localSheetId="0">#REF!</definedName>
    <definedName name="ｶｯﾀｰﾌﾞﾚｰﾄﾞ30" localSheetId="0">#REF!</definedName>
    <definedName name="ｶｯﾀｰﾌﾞﾚｰﾄﾞ30" localSheetId="3">#REF!</definedName>
    <definedName name="ｶｯﾀｰﾌﾞﾚｰﾄﾞ30">#REF!</definedName>
    <definedName name="ｶｯﾀｰﾌﾞﾚｰﾄﾞ40" localSheetId="0">#REF!</definedName>
    <definedName name="ｶｯﾀｰﾌﾞﾚｰﾄﾞ40" localSheetId="3">#REF!</definedName>
    <definedName name="ｶｯﾀｰﾌﾞﾚｰﾄﾞ40">#REF!</definedName>
    <definedName name="ｶｯﾀｰﾌﾞﾚｰﾄﾞ55" localSheetId="0">#REF!</definedName>
    <definedName name="ｶｯﾀｰﾌﾞﾚｰﾄﾞ55" localSheetId="3">#REF!</definedName>
    <definedName name="ｶｯﾀｰﾌﾞﾚｰﾄﾞ55">#REF!</definedName>
    <definedName name="ｶｯﾀｰﾌﾞﾚｰﾄﾞ60" localSheetId="0">#REF!</definedName>
    <definedName name="ｶｯﾀｰﾌﾞﾚｰﾄﾞ60">#REF!</definedName>
    <definedName name="ｶｯﾀｰ運転30㎝" localSheetId="0">#REF!</definedName>
    <definedName name="ｶｯﾀｰ運転30㎝">#REF!</definedName>
    <definedName name="ｶｯﾀｰ運転40㎝" localSheetId="0">#REF!</definedName>
    <definedName name="ｶｯﾀｰ運転40㎝">#REF!</definedName>
    <definedName name="ｸﾚｰﾝ付ﾄﾗｯｸ運転2.9t" localSheetId="0">#REF!</definedName>
    <definedName name="ｸﾚｰﾝ付ﾄﾗｯｸ運転2.9t" localSheetId="3">#REF!</definedName>
    <definedName name="ｸﾚｰﾝ付ﾄﾗｯｸ運転2.9t">#REF!</definedName>
    <definedName name="ケーブル電線類" localSheetId="0">#REF!</definedName>
    <definedName name="ケーブル電線類" localSheetId="3">#REF!</definedName>
    <definedName name="ケーブル電線類">#REF!</definedName>
    <definedName name="ｺﾝｸﾘｰﾄ混和剤" localSheetId="0">#REF!</definedName>
    <definedName name="ｺﾝｸﾘｰﾄ混和剤" localSheetId="3">#REF!</definedName>
    <definedName name="ｺﾝｸﾘｰﾄ混和剤">#REF!</definedName>
    <definedName name="さく岩">#REF!</definedName>
    <definedName name="ｻﾝﾀﾞｰｽﾄｰﾝ" localSheetId="0">#REF!</definedName>
    <definedName name="ｻﾝﾀﾞｰｽﾄｰﾝ">#REF!</definedName>
    <definedName name="スタイル" localSheetId="0">#REF!</definedName>
    <definedName name="スタイル" localSheetId="3">#REF!</definedName>
    <definedName name="スタイル">#REF!</definedName>
    <definedName name="その他器具" localSheetId="0">#REF!</definedName>
    <definedName name="その他器具" localSheetId="3">#REF!</definedName>
    <definedName name="その他器具">#REF!</definedName>
    <definedName name="ﾀﾝﾊﾟｰ運転舗装用" localSheetId="0">#REF!</definedName>
    <definedName name="ﾀﾝﾊﾟｰ運転舗装用" localSheetId="3">#REF!</definedName>
    <definedName name="ﾀﾝﾊﾟｰ運転舗装用">#REF!</definedName>
    <definedName name="ﾀﾝﾊﾟｰ運転埋戻用" localSheetId="0">#REF!</definedName>
    <definedName name="ﾀﾝﾊﾟｰ運転埋戻用">#REF!</definedName>
    <definedName name="ﾀﾝﾊﾟｰ運転路盤用" localSheetId="0">#REF!</definedName>
    <definedName name="ﾀﾝﾊﾟｰ運転路盤用">#REF!</definedName>
    <definedName name="ﾀﾞﾝﾌﾟﾄﾗｯｸ11t車" localSheetId="0">#REF!</definedName>
    <definedName name="ﾀﾞﾝﾌﾟﾄﾗｯｸ11t車">#REF!</definedName>
    <definedName name="ﾀﾞﾝﾌﾟﾄﾗｯｸ4t車" localSheetId="0">#REF!</definedName>
    <definedName name="ﾀﾞﾝﾌﾟﾄﾗｯｸ4t車">#REF!</definedName>
    <definedName name="とび工" localSheetId="0">#REF!</definedName>
    <definedName name="とび工" localSheetId="3">#REF!</definedName>
    <definedName name="とび工">#REF!</definedName>
    <definedName name="ﾄﾗｯｸｸﾚｰﾝ運転4.8_4.9t" localSheetId="0">#REF!</definedName>
    <definedName name="ﾄﾗｯｸｸﾚｰﾝ運転4.8_4.9t" localSheetId="3">#REF!</definedName>
    <definedName name="ﾄﾗｯｸｸﾚｰﾝ運転4.8_4.9t">#REF!</definedName>
    <definedName name="ﾄﾗｯｸｸﾚｰﾝ賃料4.9t" localSheetId="0">#REF!</definedName>
    <definedName name="ﾄﾗｯｸｸﾚｰﾝ賃料4.9t" localSheetId="3">#REF!</definedName>
    <definedName name="ﾄﾗｯｸｸﾚｰﾝ賃料4.9t">#REF!</definedName>
    <definedName name="ﾄﾗｯｸ運転2t" localSheetId="0">#REF!</definedName>
    <definedName name="ﾄﾗｯｸ運転2t">#REF!</definedName>
    <definedName name="ﾄﾗｯｸ運転3_3.5t" localSheetId="0">#REF!</definedName>
    <definedName name="ﾄﾗｯｸ運転3_3.5t">#REF!</definedName>
    <definedName name="ﾊﾞｯｸﾎｳ0.1・" localSheetId="0">#REF!</definedName>
    <definedName name="ﾊﾞｯｸﾎｳ0.1・">#REF!</definedName>
    <definedName name="ﾊﾞｯｸﾎｳ0.2" localSheetId="0">#REF!</definedName>
    <definedName name="ﾊﾞｯｸﾎｳ0.2">#REF!</definedName>
    <definedName name="ﾊﾞｯｸﾎｳ0.35" localSheetId="0">#REF!</definedName>
    <definedName name="ﾊﾞｯｸﾎｳ0.35">#REF!</definedName>
    <definedName name="はつり">#REF!</definedName>
    <definedName name="はつり工" localSheetId="0">#REF!</definedName>
    <definedName name="はつり工">#REF!</definedName>
    <definedName name="ブロック">#REF!</definedName>
    <definedName name="リンクボタン">"ボタン 19"</definedName>
    <definedName name="ﾛﾗｰ運転0.8_1.1t" localSheetId="0">#REF!</definedName>
    <definedName name="ﾛﾗｰ運転0.8_1.1t" localSheetId="3">#REF!</definedName>
    <definedName name="ﾛﾗｰ運転0.8_1.1t">#REF!</definedName>
    <definedName name="ﾛﾗｰ運転3.0_4.0t" localSheetId="0">#REF!</definedName>
    <definedName name="ﾛﾗｰ運転3.0_4.0t" localSheetId="3">#REF!</definedName>
    <definedName name="ﾛﾗｰ運転3.0_4.0t">#REF!</definedName>
    <definedName name="一般">#REF!</definedName>
    <definedName name="一般運転手" localSheetId="0">#REF!</definedName>
    <definedName name="一般運転手">#REF!</definedName>
    <definedName name="一般管理費">#REF!</definedName>
    <definedName name="一般管理費増分" localSheetId="0">#REF!</definedName>
    <definedName name="一般管理費増分" localSheetId="2">#REF!</definedName>
    <definedName name="一般管理費増分">#REF!</definedName>
    <definedName name="一般管理費率">#REF!</definedName>
    <definedName name="印刷" localSheetId="0">#REF!</definedName>
    <definedName name="印刷" localSheetId="3">#REF!</definedName>
    <definedName name="印刷">#REF!</definedName>
    <definedName name="印刷05" localSheetId="0">#REF!</definedName>
    <definedName name="印刷05" localSheetId="3">#REF!</definedName>
    <definedName name="印刷05">#REF!</definedName>
    <definedName name="印刷10" localSheetId="0">#REF!</definedName>
    <definedName name="印刷10" localSheetId="3">#REF!</definedName>
    <definedName name="印刷10">#REF!</definedName>
    <definedName name="印刷20" localSheetId="0">#REF!</definedName>
    <definedName name="印刷20">#REF!</definedName>
    <definedName name="印刷30" localSheetId="0">#REF!</definedName>
    <definedName name="印刷30">#REF!</definedName>
    <definedName name="印刷40" localSheetId="0">#REF!</definedName>
    <definedName name="印刷40">#REF!</definedName>
    <definedName name="印刷50" localSheetId="0">#REF!</definedName>
    <definedName name="印刷50">#REF!</definedName>
    <definedName name="印刷EX" localSheetId="0">#REF!</definedName>
    <definedName name="印刷EX">#REF!</definedName>
    <definedName name="箇所一覧" localSheetId="0">#REF!</definedName>
    <definedName name="箇所一覧" localSheetId="2">#REF!</definedName>
    <definedName name="箇所一覧" localSheetId="3">#REF!</definedName>
    <definedName name="箇所一覧">#REF!</definedName>
    <definedName name="箇所番号" localSheetId="0">#REF!</definedName>
    <definedName name="箇所番号" localSheetId="2">#REF!</definedName>
    <definedName name="箇所番号">#REF!</definedName>
    <definedName name="箇所表" localSheetId="0">#REF!</definedName>
    <definedName name="箇所表" localSheetId="2">#REF!</definedName>
    <definedName name="箇所表">#REF!</definedName>
    <definedName name="箇所名" localSheetId="0">#REF!</definedName>
    <definedName name="箇所名" localSheetId="2">#REF!</definedName>
    <definedName name="箇所名">#REF!</definedName>
    <definedName name="貫通部" localSheetId="0">#REF!</definedName>
    <definedName name="貫通部" localSheetId="3">#REF!</definedName>
    <definedName name="貫通部">#REF!</definedName>
    <definedName name="機械距離" localSheetId="0">#REF!</definedName>
    <definedName name="機械距離" localSheetId="2">#REF!</definedName>
    <definedName name="機械距離" localSheetId="3">#REF!</definedName>
    <definedName name="機械距離">#REF!</definedName>
    <definedName name="機械工" localSheetId="0">#REF!</definedName>
    <definedName name="機械工" localSheetId="2">#REF!</definedName>
    <definedName name="機械工" localSheetId="3">#REF!</definedName>
    <definedName name="機械工">#REF!</definedName>
    <definedName name="機械設備据付工" localSheetId="0">#REF!</definedName>
    <definedName name="機械設備据付工" localSheetId="2">#REF!</definedName>
    <definedName name="機械設備据付工">#REF!</definedName>
    <definedName name="機械設備製作工" localSheetId="0">#REF!</definedName>
    <definedName name="機械設備製作工" localSheetId="2">#REF!</definedName>
    <definedName name="機械設備製作工">#REF!</definedName>
    <definedName name="機器費" localSheetId="0">#REF!</definedName>
    <definedName name="機器費" localSheetId="2">#REF!</definedName>
    <definedName name="機器費">#REF!</definedName>
    <definedName name="機器費補正係数" localSheetId="0">#REF!</definedName>
    <definedName name="機器費補正係数" localSheetId="2">#REF!</definedName>
    <definedName name="機器費補正係数">#REF!</definedName>
    <definedName name="技術員" localSheetId="0">#REF!</definedName>
    <definedName name="技術員" localSheetId="2">#REF!</definedName>
    <definedName name="技術員">#REF!</definedName>
    <definedName name="技術者" localSheetId="0">#REF!</definedName>
    <definedName name="技術者" localSheetId="2">#REF!</definedName>
    <definedName name="技術者">#REF!</definedName>
    <definedName name="共通仮設費率">#REF!</definedName>
    <definedName name="共通経費" localSheetId="0">#REF!</definedName>
    <definedName name="共通経費" localSheetId="2">#REF!</definedName>
    <definedName name="共通経費" localSheetId="3">#REF!</definedName>
    <definedName name="共通経費">#REF!</definedName>
    <definedName name="共通経費番" localSheetId="0">#REF!</definedName>
    <definedName name="共通経費番" localSheetId="2">#REF!</definedName>
    <definedName name="共通経費番">#REF!</definedName>
    <definedName name="型">#REF!</definedName>
    <definedName name="型式名称" localSheetId="0">#REF!</definedName>
    <definedName name="型式名称" localSheetId="2">#REF!</definedName>
    <definedName name="型式名称">#REF!</definedName>
    <definedName name="型枠_小型" localSheetId="0">#REF!</definedName>
    <definedName name="型枠_小型">#REF!</definedName>
    <definedName name="型枠_小型Ⅱ" localSheetId="0">#REF!</definedName>
    <definedName name="型枠_小型Ⅱ">#REF!</definedName>
    <definedName name="型枠_鉄筋" localSheetId="0">#REF!</definedName>
    <definedName name="型枠_鉄筋">#REF!</definedName>
    <definedName name="型枠_無筋" localSheetId="0">#REF!</definedName>
    <definedName name="型枠_無筋">#REF!</definedName>
    <definedName name="型枠工" localSheetId="0">#REF!</definedName>
    <definedName name="型枠工">#REF!</definedName>
    <definedName name="軽作業員" localSheetId="0">#REF!</definedName>
    <definedName name="軽作業員" localSheetId="2">#REF!</definedName>
    <definedName name="軽作業員">#REF!</definedName>
    <definedName name="軽油陸上用" localSheetId="0">#REF!</definedName>
    <definedName name="軽油陸上用" localSheetId="3">#REF!</definedName>
    <definedName name="軽油陸上用">#REF!</definedName>
    <definedName name="月" localSheetId="0">#REF!</definedName>
    <definedName name="月" localSheetId="2">#REF!</definedName>
    <definedName name="月" localSheetId="3">#REF!</definedName>
    <definedName name="月">#REF!</definedName>
    <definedName name="月_1日" localSheetId="0">#REF!</definedName>
    <definedName name="月_1日">#REF!</definedName>
    <definedName name="見積比較表" localSheetId="0">#REF!</definedName>
    <definedName name="見積比較表" localSheetId="3">#REF!</definedName>
    <definedName name="見積比較表">#REF!</definedName>
    <definedName name="現場管理費率" localSheetId="0">#REF!</definedName>
    <definedName name="現場管理費率" localSheetId="2">#REF!</definedName>
    <definedName name="現場管理費率" localSheetId="3">#REF!</definedName>
    <definedName name="現場管理費率">#REF!</definedName>
    <definedName name="現場間接費">"現場間接費"</definedName>
    <definedName name="現場経費">#REF!</definedName>
    <definedName name="現場経費率">#REF!</definedName>
    <definedName name="工場派遣労務費" localSheetId="0">#REF!</definedName>
    <definedName name="工場派遣労務費" localSheetId="3">#REF!</definedName>
    <definedName name="工場派遣労務費">#REF!</definedName>
    <definedName name="鋼製架台" localSheetId="0">#REF!</definedName>
    <definedName name="鋼製架台" localSheetId="3">#REF!</definedName>
    <definedName name="鋼製架台">#REF!</definedName>
    <definedName name="高水材料単価" localSheetId="0">#REF!</definedName>
    <definedName name="高水材料単価" localSheetId="2">#REF!</definedName>
    <definedName name="高水材料単価" localSheetId="3">#REF!</definedName>
    <definedName name="高水材料単価">#REF!</definedName>
    <definedName name="高水材料単価番" localSheetId="0">#REF!</definedName>
    <definedName name="高水材料単価番" localSheetId="2">#REF!</definedName>
    <definedName name="高水材料単価番">#REF!</definedName>
    <definedName name="高水単価" localSheetId="0">#REF!</definedName>
    <definedName name="高水単価" localSheetId="2">#REF!</definedName>
    <definedName name="高水単価">#REF!</definedName>
    <definedName name="高水単価番" localSheetId="0">#REF!</definedName>
    <definedName name="高水単価番" localSheetId="2">#REF!</definedName>
    <definedName name="高水単価番">#REF!</definedName>
    <definedName name="左官" localSheetId="0">#REF!</definedName>
    <definedName name="左官">#REF!</definedName>
    <definedName name="査定率" localSheetId="0">#REF!</definedName>
    <definedName name="査定率" localSheetId="2">#REF!</definedName>
    <definedName name="査定率">#REF!</definedName>
    <definedName name="細粒度AS" localSheetId="0">#REF!</definedName>
    <definedName name="細粒度AS">#REF!</definedName>
    <definedName name="笹木１" localSheetId="0">#REF!</definedName>
    <definedName name="笹木１" localSheetId="2">#REF!</definedName>
    <definedName name="笹木１" localSheetId="3">#REF!</definedName>
    <definedName name="笹木１">#REF!</definedName>
    <definedName name="山砂" localSheetId="0">#REF!</definedName>
    <definedName name="山砂" localSheetId="3">#REF!</definedName>
    <definedName name="山砂">#REF!</definedName>
    <definedName name="酸素" localSheetId="0">#REF!</definedName>
    <definedName name="酸素" localSheetId="3">#REF!</definedName>
    <definedName name="酸素">#REF!</definedName>
    <definedName name="残土自由処分" localSheetId="0">#REF!</definedName>
    <definedName name="残土自由処分" localSheetId="3">#REF!</definedName>
    <definedName name="残土自由処分">#REF!</definedName>
    <definedName name="試運転費" localSheetId="0">#REF!</definedName>
    <definedName name="試運転費" localSheetId="3">#REF!</definedName>
    <definedName name="試運転費">#REF!</definedName>
    <definedName name="時期①" localSheetId="0">#REF!</definedName>
    <definedName name="時期①" localSheetId="2">#REF!</definedName>
    <definedName name="時期①" localSheetId="3">#REF!</definedName>
    <definedName name="時期①">#REF!</definedName>
    <definedName name="時期②" localSheetId="0">#REF!</definedName>
    <definedName name="時期②" localSheetId="2">#REF!</definedName>
    <definedName name="時期②">#REF!</definedName>
    <definedName name="時期③" localSheetId="0">#REF!</definedName>
    <definedName name="時期③" localSheetId="2">#REF!</definedName>
    <definedName name="時期③">#REF!</definedName>
    <definedName name="時期④" localSheetId="0">#REF!</definedName>
    <definedName name="時期④" localSheetId="2">#REF!</definedName>
    <definedName name="時期④">#REF!</definedName>
    <definedName name="時期⑤" localSheetId="0">#REF!</definedName>
    <definedName name="時期⑤" localSheetId="2">#REF!</definedName>
    <definedName name="時期⑤">#REF!</definedName>
    <definedName name="時期⑥" localSheetId="0">#REF!</definedName>
    <definedName name="時期⑥" localSheetId="2">#REF!</definedName>
    <definedName name="時期⑥">#REF!</definedName>
    <definedName name="純工事費" localSheetId="0">#REF!</definedName>
    <definedName name="純工事費" localSheetId="2">#REF!</definedName>
    <definedName name="純工事費">#REF!</definedName>
    <definedName name="処理場" localSheetId="0">#REF!</definedName>
    <definedName name="処理場" localSheetId="2">#REF!</definedName>
    <definedName name="処理場">#REF!</definedName>
    <definedName name="処理場一覧" localSheetId="0">#REF!</definedName>
    <definedName name="処理場一覧" localSheetId="2">#REF!</definedName>
    <definedName name="処理場一覧">#REF!</definedName>
    <definedName name="処理場表" localSheetId="0">#REF!</definedName>
    <definedName name="処理場表" localSheetId="2">#REF!</definedName>
    <definedName name="処理場表">#REF!</definedName>
    <definedName name="助手">#REF!</definedName>
    <definedName name="消費税率">#REF!</definedName>
    <definedName name="新一年生" localSheetId="0" hidden="1">#REF!</definedName>
    <definedName name="新一年生" localSheetId="2" hidden="1">#REF!</definedName>
    <definedName name="新一年生" localSheetId="3" hidden="1">#REF!</definedName>
    <definedName name="新一年生" hidden="1">#REF!</definedName>
    <definedName name="人力床堀" localSheetId="0">#REF!</definedName>
    <definedName name="人力床堀" localSheetId="3">#REF!</definedName>
    <definedName name="人力床堀">#REF!</definedName>
    <definedName name="人力埋戻工" localSheetId="0">#REF!</definedName>
    <definedName name="人力埋戻工" localSheetId="3">#REF!</definedName>
    <definedName name="人力埋戻工">#REF!</definedName>
    <definedName name="人力埋戻工ﾀﾝﾊﾟｰ" localSheetId="0">#REF!</definedName>
    <definedName name="人力埋戻工ﾀﾝﾊﾟｰ">#REF!</definedName>
    <definedName name="据付間接費率" localSheetId="0">#REF!</definedName>
    <definedName name="据付間接費率" localSheetId="2">#REF!</definedName>
    <definedName name="据付間接費率" localSheetId="3">#REF!</definedName>
    <definedName name="据付間接費率">#REF!</definedName>
    <definedName name="世話">#REF!</definedName>
    <definedName name="世話役">#REF!</definedName>
    <definedName name="生コンFｰ160" localSheetId="0">#REF!</definedName>
    <definedName name="生コンFｰ160" localSheetId="3">#REF!</definedName>
    <definedName name="生コンFｰ160">#REF!</definedName>
    <definedName name="生コンFｰ210" localSheetId="0">#REF!</definedName>
    <definedName name="生コンFｰ210" localSheetId="3">#REF!</definedName>
    <definedName name="生コンFｰ210">#REF!</definedName>
    <definedName name="税額" localSheetId="0">#REF!</definedName>
    <definedName name="税額" localSheetId="2">#REF!</definedName>
    <definedName name="税額" localSheetId="3">#REF!</definedName>
    <definedName name="税額">#REF!</definedName>
    <definedName name="切込砕石Cｰ30" localSheetId="0">#REF!</definedName>
    <definedName name="切込砕石Cｰ30" localSheetId="3">#REF!</definedName>
    <definedName name="切込砕石Cｰ30">#REF!</definedName>
    <definedName name="切込砕石Cｰ40" localSheetId="0">#REF!</definedName>
    <definedName name="切込砕石Cｰ40">#REF!</definedName>
    <definedName name="切込砕石Cｰ80" localSheetId="0">#REF!</definedName>
    <definedName name="切込砕石Cｰ80">#REF!</definedName>
    <definedName name="設内" localSheetId="0">#REF!</definedName>
    <definedName name="設内" localSheetId="2">#REF!</definedName>
    <definedName name="設内" localSheetId="3">#REF!</definedName>
    <definedName name="設内">#REF!</definedName>
    <definedName name="前払金補正係数" localSheetId="0">#REF!</definedName>
    <definedName name="前払金補正係数" localSheetId="2">#REF!</definedName>
    <definedName name="前払金補正係数">#REF!</definedName>
    <definedName name="粗粒AS" localSheetId="0">#REF!</definedName>
    <definedName name="粗粒AS" localSheetId="3">#REF!</definedName>
    <definedName name="粗粒AS">#REF!</definedName>
    <definedName name="組合せ試験費" localSheetId="0">#REF!</definedName>
    <definedName name="組合せ試験費">#REF!</definedName>
    <definedName name="操作" localSheetId="0">#REF!</definedName>
    <definedName name="操作" localSheetId="2">#REF!</definedName>
    <definedName name="操作">#REF!</definedName>
    <definedName name="総額" localSheetId="0">#REF!</definedName>
    <definedName name="総額" localSheetId="2">#REF!</definedName>
    <definedName name="総額">#REF!</definedName>
    <definedName name="造園工" localSheetId="0">#REF!</definedName>
    <definedName name="造園工" localSheetId="2">#REF!</definedName>
    <definedName name="造園工">#REF!</definedName>
    <definedName name="測量技師" localSheetId="0">#REF!</definedName>
    <definedName name="測量技師" localSheetId="2">#REF!</definedName>
    <definedName name="測量技師">#REF!</definedName>
    <definedName name="測量技師補" localSheetId="0">#REF!</definedName>
    <definedName name="測量技師補" localSheetId="2">#REF!</definedName>
    <definedName name="測量技師補">#REF!</definedName>
    <definedName name="測量助手" localSheetId="0">#REF!</definedName>
    <definedName name="測量助手" localSheetId="2">#REF!</definedName>
    <definedName name="測量助手">#REF!</definedName>
    <definedName name="打合単価" localSheetId="0">#REF!</definedName>
    <definedName name="打合単価" localSheetId="2">#REF!</definedName>
    <definedName name="打合単価">#REF!</definedName>
    <definedName name="打合単価番" localSheetId="0">#REF!</definedName>
    <definedName name="打合単価番" localSheetId="2">#REF!</definedName>
    <definedName name="打合単価番">#REF!</definedName>
    <definedName name="大工" localSheetId="0">#REF!</definedName>
    <definedName name="大工">#REF!</definedName>
    <definedName name="第１２号明細書" localSheetId="0">#REF!</definedName>
    <definedName name="第１２号明細書" localSheetId="2">#REF!</definedName>
    <definedName name="第１２号明細書">#REF!</definedName>
    <definedName name="第１３号明細書" localSheetId="0">#REF!</definedName>
    <definedName name="第１３号明細書" localSheetId="2">#REF!</definedName>
    <definedName name="第１３号明細書">#REF!</definedName>
    <definedName name="単価" localSheetId="0">#REF!</definedName>
    <definedName name="単価">#REF!</definedName>
    <definedName name="鋳鉄管切断機500以下" localSheetId="0">#REF!</definedName>
    <definedName name="鋳鉄管切断機500以下">#REF!</definedName>
    <definedName name="低水材料単価" localSheetId="0">#REF!</definedName>
    <definedName name="低水材料単価" localSheetId="2">#REF!</definedName>
    <definedName name="低水材料単価" localSheetId="3">#REF!</definedName>
    <definedName name="低水材料単価">#REF!</definedName>
    <definedName name="低水材料単価番" localSheetId="0">#REF!</definedName>
    <definedName name="低水材料単価番" localSheetId="2">#REF!</definedName>
    <definedName name="低水材料単価番">#REF!</definedName>
    <definedName name="低水単価" localSheetId="0">#REF!</definedName>
    <definedName name="低水単価" localSheetId="2">#REF!</definedName>
    <definedName name="低水単価">#REF!</definedName>
    <definedName name="低水単価番" localSheetId="0">#REF!</definedName>
    <definedName name="低水単価番" localSheetId="2">#REF!</definedName>
    <definedName name="低水単価番">#REF!</definedName>
    <definedName name="定期交通単価" localSheetId="0">#REF!</definedName>
    <definedName name="定期交通単価" localSheetId="2">#REF!</definedName>
    <definedName name="定期交通単価">#REF!</definedName>
    <definedName name="定期交通単価番" localSheetId="0">#REF!</definedName>
    <definedName name="定期交通単価番" localSheetId="2">#REF!</definedName>
    <definedName name="定期交通単価番">#REF!</definedName>
    <definedName name="定期労務単価" localSheetId="0">#REF!</definedName>
    <definedName name="定期労務単価" localSheetId="2">#REF!</definedName>
    <definedName name="定期労務単価">#REF!</definedName>
    <definedName name="定期労務単価番" localSheetId="0">#REF!</definedName>
    <definedName name="定期労務単価番" localSheetId="2">#REF!</definedName>
    <definedName name="定期労務単価番">#REF!</definedName>
    <definedName name="適用時期" localSheetId="0">#REF!</definedName>
    <definedName name="適用時期" localSheetId="2">#REF!</definedName>
    <definedName name="適用時期">#REF!</definedName>
    <definedName name="鉄筋">#REF!</definedName>
    <definedName name="鉄筋工" localSheetId="0">#REF!</definedName>
    <definedName name="鉄筋工">#REF!</definedName>
    <definedName name="鉄骨工" localSheetId="0">#REF!</definedName>
    <definedName name="鉄骨工">#REF!</definedName>
    <definedName name="店" localSheetId="0">#REF!</definedName>
    <definedName name="店" localSheetId="2">#REF!</definedName>
    <definedName name="店">#REF!</definedName>
    <definedName name="点検" localSheetId="0">#REF!</definedName>
    <definedName name="点検" localSheetId="2">#REF!</definedName>
    <definedName name="点検">#REF!</definedName>
    <definedName name="電">#REF!</definedName>
    <definedName name="電気距離" localSheetId="0">#REF!</definedName>
    <definedName name="電気距離" localSheetId="2">#REF!</definedName>
    <definedName name="電気距離">#REF!</definedName>
    <definedName name="電工" localSheetId="0">#REF!</definedName>
    <definedName name="電工" localSheetId="2">#REF!</definedName>
    <definedName name="電工">#REF!</definedName>
    <definedName name="電線管類" localSheetId="0">#REF!</definedName>
    <definedName name="電線管類">#REF!</definedName>
    <definedName name="塗">#REF!</definedName>
    <definedName name="塗装工" localSheetId="0">#REF!</definedName>
    <definedName name="塗装工">#REF!</definedName>
    <definedName name="土木世話役" localSheetId="0">#REF!</definedName>
    <definedName name="土木世話役">#REF!</definedName>
    <definedName name="特運">#REF!</definedName>
    <definedName name="特作">#REF!</definedName>
    <definedName name="特殊運転手" localSheetId="0">#REF!</definedName>
    <definedName name="特殊運転手">#REF!</definedName>
    <definedName name="特殊作業員" localSheetId="0">#REF!</definedName>
    <definedName name="特殊作業員" localSheetId="2">#REF!</definedName>
    <definedName name="特殊作業員">#REF!</definedName>
    <definedName name="日" localSheetId="0">#REF!</definedName>
    <definedName name="日" localSheetId="2">#REF!</definedName>
    <definedName name="日">#REF!</definedName>
    <definedName name="年" localSheetId="0">#REF!</definedName>
    <definedName name="年" localSheetId="2">#REF!</definedName>
    <definedName name="年">#REF!</definedName>
    <definedName name="年報単価" localSheetId="0">#REF!</definedName>
    <definedName name="年報単価" localSheetId="2">#REF!</definedName>
    <definedName name="年報単価">#REF!</definedName>
    <definedName name="年報単価番" localSheetId="0">#REF!</definedName>
    <definedName name="年報単価番" localSheetId="2">#REF!</definedName>
    <definedName name="年報単価番">#REF!</definedName>
    <definedName name="廃材処分費" localSheetId="0">#REF!</definedName>
    <definedName name="廃材処分費">#REF!</definedName>
    <definedName name="配管">#REF!</definedName>
    <definedName name="配管工" localSheetId="0">#REF!</definedName>
    <definedName name="配管工">#REF!</definedName>
    <definedName name="剥離剤" localSheetId="0">#REF!</definedName>
    <definedName name="剥離剤">#REF!</definedName>
    <definedName name="八戸北2_PAC" localSheetId="0">#REF!</definedName>
    <definedName name="八戸北2_PAC">#REF!</definedName>
    <definedName name="範囲_1期機器表" localSheetId="0">#REF!</definedName>
    <definedName name="範囲_1期機器表" localSheetId="2">#REF!</definedName>
    <definedName name="範囲_1期機器表" localSheetId="3">#REF!</definedName>
    <definedName name="範囲_1期機器表">#REF!</definedName>
    <definedName name="範囲_2期機器表" localSheetId="0">#REF!</definedName>
    <definedName name="範囲_2期機器表" localSheetId="2">#REF!</definedName>
    <definedName name="範囲_2期機器表" localSheetId="3">#REF!</definedName>
    <definedName name="範囲_2期機器表">#REF!</definedName>
    <definedName name="番号" localSheetId="0">#REF!</definedName>
    <definedName name="番号">#REF!</definedName>
    <definedName name="標準一般管理費等率" localSheetId="0">#REF!</definedName>
    <definedName name="標準一般管理費等率" localSheetId="2">#REF!</definedName>
    <definedName name="標準一般管理費等率">#REF!</definedName>
    <definedName name="標準一般管理費等率_補正" localSheetId="0">#REF!</definedName>
    <definedName name="標準一般管理費等率_補正" localSheetId="2">#REF!</definedName>
    <definedName name="標準一般管理費等率_補正">#REF!</definedName>
    <definedName name="標準設計技術費率" localSheetId="0">#REF!</definedName>
    <definedName name="標準設計技術費率" localSheetId="2">#REF!</definedName>
    <definedName name="標準設計技術費率">#REF!</definedName>
    <definedName name="普作">#REF!</definedName>
    <definedName name="普通ｾﾒﾝﾄ" localSheetId="0">#REF!</definedName>
    <definedName name="普通ｾﾒﾝﾄ">#REF!</definedName>
    <definedName name="普通ｾﾒﾝﾄ_1000" localSheetId="0">#REF!</definedName>
    <definedName name="普通ｾﾒﾝﾄ_1000">#REF!</definedName>
    <definedName name="普通ｾﾒﾝﾄ50未満" localSheetId="0">#REF!</definedName>
    <definedName name="普通ｾﾒﾝﾄ50未満">#REF!</definedName>
    <definedName name="普通作業員" localSheetId="0">#REF!</definedName>
    <definedName name="普通作業員" localSheetId="2">#REF!</definedName>
    <definedName name="普通作業員">#REF!</definedName>
    <definedName name="副単" localSheetId="0">#REF!</definedName>
    <definedName name="副単" localSheetId="3">#REF!</definedName>
    <definedName name="副単">#REF!</definedName>
    <definedName name="複合単価表" localSheetId="0">#REF!</definedName>
    <definedName name="複合単価表" localSheetId="3">#REF!</definedName>
    <definedName name="複合単価表">#REF!</definedName>
    <definedName name="防水工" localSheetId="0">#REF!</definedName>
    <definedName name="防水工" localSheetId="3">#REF!</definedName>
    <definedName name="防水工">#REF!</definedName>
    <definedName name="密粒AS" localSheetId="0">#REF!</definedName>
    <definedName name="密粒AS" localSheetId="3">#REF!</definedName>
    <definedName name="密粒AS">#REF!</definedName>
    <definedName name="輸送１" localSheetId="0">#REF!</definedName>
    <definedName name="輸送１" localSheetId="3">#REF!</definedName>
    <definedName name="輸送１">#REF!</definedName>
    <definedName name="溶">#REF!</definedName>
    <definedName name="溶接工" localSheetId="0">#REF!</definedName>
    <definedName name="溶接工" localSheetId="3">#REF!</definedName>
    <definedName name="溶接工">#REF!</definedName>
    <definedName name="溶接棒" localSheetId="0">#REF!</definedName>
    <definedName name="溶接棒" localSheetId="3">#REF!</definedName>
    <definedName name="溶接棒">#REF!</definedName>
    <definedName name="粒調砕石Mｰ30" localSheetId="0">#REF!</definedName>
    <definedName name="粒調砕石Mｰ30">#REF!</definedName>
    <definedName name="臨時操作税額" localSheetId="0">#REF!</definedName>
    <definedName name="臨時操作税額" localSheetId="2">#REF!</definedName>
    <definedName name="臨時操作税額" localSheetId="3">#REF!</definedName>
    <definedName name="臨時操作税額">#REF!</definedName>
    <definedName name="臨時操作総額" localSheetId="0">#REF!</definedName>
    <definedName name="臨時操作総額" localSheetId="2">#REF!</definedName>
    <definedName name="臨時操作総額">#REF!</definedName>
    <definedName name="臨時操作単価" localSheetId="0">#REF!</definedName>
    <definedName name="臨時操作単価" localSheetId="2">#REF!</definedName>
    <definedName name="臨時操作単価">#REF!</definedName>
    <definedName name="臨時操作単価番" localSheetId="0">#REF!</definedName>
    <definedName name="臨時操作単価番" localSheetId="2">#REF!</definedName>
    <definedName name="臨時操作単価番">#REF!</definedName>
    <definedName name="臨時点検税額" localSheetId="0">#REF!</definedName>
    <definedName name="臨時点検税額" localSheetId="2">#REF!</definedName>
    <definedName name="臨時点検税額">#REF!</definedName>
    <definedName name="臨時点検総額" localSheetId="0">#REF!</definedName>
    <definedName name="臨時点検総額" localSheetId="2">#REF!</definedName>
    <definedName name="臨時点検総額">#REF!</definedName>
    <definedName name="臨時点検単価" localSheetId="0">#REF!</definedName>
    <definedName name="臨時点検単価" localSheetId="2">#REF!</definedName>
    <definedName name="臨時点検単価">#REF!</definedName>
    <definedName name="臨時点検単価番" localSheetId="0">#REF!</definedName>
    <definedName name="臨時点検単価番" localSheetId="2">#REF!</definedName>
    <definedName name="臨時点検単価番">#REF!</definedName>
    <definedName name="連絡車単価" localSheetId="0">#REF!</definedName>
    <definedName name="連絡車単価" localSheetId="2">#REF!</definedName>
    <definedName name="連絡車単価">#REF!</definedName>
    <definedName name="連絡車単価番" localSheetId="0">#REF!</definedName>
    <definedName name="連絡車単価番" localSheetId="2">#REF!</definedName>
    <definedName name="連絡車単価番">#REF!</definedName>
    <definedName name="路床砕石" localSheetId="0">#REF!</definedName>
    <definedName name="路床砕石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72" i="75" l="1"/>
  <c r="R86" i="75" l="1"/>
  <c r="S208" i="75" l="1"/>
  <c r="R248" i="75" l="1"/>
  <c r="R196" i="75" l="1"/>
  <c r="R194" i="75"/>
  <c r="R192" i="75"/>
  <c r="R190" i="75"/>
  <c r="R188" i="75"/>
  <c r="R186" i="75"/>
  <c r="R184" i="75" l="1"/>
  <c r="R334" i="75" l="1"/>
  <c r="R306" i="75" l="1"/>
  <c r="I193" i="7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9603849</author>
  </authors>
  <commentList>
    <comment ref="E4" authorId="0" shapeId="0" xr:uid="{00000000-0006-0000-0B00-000001000000}">
      <text>
        <r>
          <rPr>
            <b/>
            <sz val="12"/>
            <color indexed="81"/>
            <rFont val="ＭＳ Ｐゴシック"/>
            <family val="3"/>
            <charset val="128"/>
          </rPr>
          <t>再使用しない０．４
再使用する０．６</t>
        </r>
      </text>
    </comment>
    <comment ref="E48" authorId="0" shapeId="0" xr:uid="{00000000-0006-0000-0B00-000002000000}">
      <text>
        <r>
          <rPr>
            <b/>
            <sz val="12"/>
            <color indexed="81"/>
            <rFont val="ＭＳ Ｐゴシック"/>
            <family val="3"/>
            <charset val="128"/>
          </rPr>
          <t>再使用しない０．４
再使用する０．６</t>
        </r>
      </text>
    </comment>
    <comment ref="E92" authorId="0" shapeId="0" xr:uid="{00000000-0006-0000-0B00-000003000000}">
      <text>
        <r>
          <rPr>
            <b/>
            <sz val="12"/>
            <color indexed="81"/>
            <rFont val="ＭＳ Ｐゴシック"/>
            <family val="3"/>
            <charset val="128"/>
          </rPr>
          <t>再使用しない０．４
再使用する０．６</t>
        </r>
      </text>
    </comment>
    <comment ref="E136" authorId="0" shapeId="0" xr:uid="{00000000-0006-0000-0B00-000004000000}">
      <text>
        <r>
          <rPr>
            <b/>
            <sz val="12"/>
            <color indexed="81"/>
            <rFont val="ＭＳ Ｐゴシック"/>
            <family val="3"/>
            <charset val="128"/>
          </rPr>
          <t>再使用しない０．４
再使用する０．６</t>
        </r>
      </text>
    </comment>
    <comment ref="E180" authorId="0" shapeId="0" xr:uid="{00000000-0006-0000-0B00-000005000000}">
      <text>
        <r>
          <rPr>
            <b/>
            <sz val="12"/>
            <color indexed="81"/>
            <rFont val="ＭＳ Ｐゴシック"/>
            <family val="3"/>
            <charset val="128"/>
          </rPr>
          <t>再使用しない０．４
再使用する０．６</t>
        </r>
      </text>
    </comment>
    <comment ref="E224" authorId="0" shapeId="0" xr:uid="{00000000-0006-0000-0B00-000006000000}">
      <text>
        <r>
          <rPr>
            <b/>
            <sz val="12"/>
            <color indexed="81"/>
            <rFont val="ＭＳ Ｐゴシック"/>
            <family val="3"/>
            <charset val="128"/>
          </rPr>
          <t>再使用しない０．４
再使用する０．６</t>
        </r>
      </text>
    </comment>
    <comment ref="E268" authorId="0" shapeId="0" xr:uid="{00000000-0006-0000-0B00-000007000000}">
      <text>
        <r>
          <rPr>
            <b/>
            <sz val="12"/>
            <color indexed="81"/>
            <rFont val="ＭＳ Ｐゴシック"/>
            <family val="3"/>
            <charset val="128"/>
          </rPr>
          <t>再使用しない０．４
再使用する０．６</t>
        </r>
      </text>
    </comment>
    <comment ref="E312" authorId="0" shapeId="0" xr:uid="{00000000-0006-0000-0B00-000008000000}">
      <text>
        <r>
          <rPr>
            <b/>
            <sz val="12"/>
            <color indexed="81"/>
            <rFont val="ＭＳ Ｐゴシック"/>
            <family val="3"/>
            <charset val="128"/>
          </rPr>
          <t>再使用しない０．４
再使用する０．６</t>
        </r>
      </text>
    </comment>
  </commentList>
</comments>
</file>

<file path=xl/sharedStrings.xml><?xml version="1.0" encoding="utf-8"?>
<sst xmlns="http://schemas.openxmlformats.org/spreadsheetml/2006/main" count="722" uniqueCount="285">
  <si>
    <t>式</t>
    <rPh sb="0" eb="1">
      <t>シキ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</si>
  <si>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</si>
  <si>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</si>
  <si>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本　工　事　費　内　訳　書</t>
    <rPh sb="0" eb="5">
      <t>ホンコウジ</t>
    </rPh>
    <rPh sb="6" eb="7">
      <t>ヒ</t>
    </rPh>
    <rPh sb="8" eb="13">
      <t>ウチワケショ</t>
    </rPh>
    <phoneticPr fontId="2"/>
  </si>
  <si>
    <t>細　　　　別</t>
    <rPh sb="0" eb="6">
      <t>サイベツ</t>
    </rPh>
    <phoneticPr fontId="2"/>
  </si>
  <si>
    <t>単　　価</t>
    <rPh sb="0" eb="4">
      <t>タンカ</t>
    </rPh>
    <phoneticPr fontId="2"/>
  </si>
  <si>
    <t>金　　額</t>
    <rPh sb="0" eb="4">
      <t>キンガク</t>
    </rPh>
    <phoneticPr fontId="2"/>
  </si>
  <si>
    <t>消費税等相当額</t>
    <rPh sb="0" eb="3">
      <t>ショウヒゼイ</t>
    </rPh>
    <rPh sb="3" eb="4">
      <t>トウ</t>
    </rPh>
    <rPh sb="4" eb="7">
      <t>ソウトウガク</t>
    </rPh>
    <phoneticPr fontId="2"/>
  </si>
  <si>
    <t>備　　考</t>
    <rPh sb="0" eb="1">
      <t>ソナエ</t>
    </rPh>
    <rPh sb="3" eb="4">
      <t>コウ</t>
    </rPh>
    <phoneticPr fontId="2"/>
  </si>
  <si>
    <t>普通作業員</t>
    <rPh sb="0" eb="2">
      <t>フツウ</t>
    </rPh>
    <rPh sb="2" eb="5">
      <t>サギョウイン</t>
    </rPh>
    <phoneticPr fontId="2"/>
  </si>
  <si>
    <t>種　　別</t>
    <rPh sb="0" eb="1">
      <t>タネ</t>
    </rPh>
    <rPh sb="3" eb="4">
      <t>ベツ</t>
    </rPh>
    <phoneticPr fontId="2"/>
  </si>
  <si>
    <t>工　　種</t>
    <rPh sb="0" eb="1">
      <t>タクミ</t>
    </rPh>
    <rPh sb="3" eb="4">
      <t>シュ</t>
    </rPh>
    <phoneticPr fontId="2"/>
  </si>
  <si>
    <t>費　　目</t>
    <rPh sb="0" eb="1">
      <t>ヒ</t>
    </rPh>
    <rPh sb="3" eb="4">
      <t>メ</t>
    </rPh>
    <phoneticPr fontId="2"/>
  </si>
  <si>
    <t>工期</t>
    <rPh sb="0" eb="2">
      <t>コウキ</t>
    </rPh>
    <phoneticPr fontId="2"/>
  </si>
  <si>
    <t>号</t>
    <rPh sb="0" eb="1">
      <t>ゴウ</t>
    </rPh>
    <phoneticPr fontId="13"/>
  </si>
  <si>
    <t>線</t>
    <rPh sb="0" eb="1">
      <t>セン</t>
    </rPh>
    <phoneticPr fontId="13"/>
  </si>
  <si>
    <t>筋</t>
    <rPh sb="0" eb="1">
      <t>スジ</t>
    </rPh>
    <phoneticPr fontId="13"/>
  </si>
  <si>
    <t xml:space="preserve"> 内</t>
  </si>
  <si>
    <t>円也</t>
  </si>
  <si>
    <t>費</t>
  </si>
  <si>
    <t>金</t>
    <rPh sb="0" eb="1">
      <t>キン</t>
    </rPh>
    <phoneticPr fontId="13"/>
  </si>
  <si>
    <t>円也</t>
    <rPh sb="0" eb="2">
      <t>エンナリ</t>
    </rPh>
    <phoneticPr fontId="13"/>
  </si>
  <si>
    <t>訳</t>
  </si>
  <si>
    <t>消費税相当額</t>
    <phoneticPr fontId="13"/>
  </si>
  <si>
    <t>仕　様　書</t>
    <rPh sb="0" eb="1">
      <t>ツコウ</t>
    </rPh>
    <rPh sb="2" eb="3">
      <t>サマ</t>
    </rPh>
    <phoneticPr fontId="13"/>
  </si>
  <si>
    <t>年度　第</t>
    <rPh sb="0" eb="2">
      <t>ネンド</t>
    </rPh>
    <rPh sb="3" eb="4">
      <t>ダイ</t>
    </rPh>
    <phoneticPr fontId="2"/>
  </si>
  <si>
    <t>電工</t>
    <rPh sb="0" eb="2">
      <t>デンコウ</t>
    </rPh>
    <phoneticPr fontId="2"/>
  </si>
  <si>
    <t>工事概要</t>
    <rPh sb="0" eb="2">
      <t>コウジ</t>
    </rPh>
    <rPh sb="2" eb="4">
      <t>ガイヨウ</t>
    </rPh>
    <phoneticPr fontId="13"/>
  </si>
  <si>
    <t>工事個所名</t>
    <rPh sb="0" eb="2">
      <t>コウジ</t>
    </rPh>
    <rPh sb="2" eb="4">
      <t>カショ</t>
    </rPh>
    <phoneticPr fontId="2"/>
  </si>
  <si>
    <t>工</t>
    <rPh sb="0" eb="1">
      <t>コウ</t>
    </rPh>
    <phoneticPr fontId="2"/>
  </si>
  <si>
    <t>事</t>
    <rPh sb="0" eb="1">
      <t>コト</t>
    </rPh>
    <phoneticPr fontId="2"/>
  </si>
  <si>
    <t>工事価格</t>
    <rPh sb="0" eb="2">
      <t>コウジ</t>
    </rPh>
    <rPh sb="2" eb="4">
      <t>カカク</t>
    </rPh>
    <phoneticPr fontId="13"/>
  </si>
  <si>
    <t>工事価格</t>
    <rPh sb="0" eb="2">
      <t>コウジ</t>
    </rPh>
    <rPh sb="2" eb="4">
      <t>カカク</t>
    </rPh>
    <phoneticPr fontId="2"/>
  </si>
  <si>
    <t>直接工事費</t>
    <rPh sb="0" eb="2">
      <t>チョクセツ</t>
    </rPh>
    <rPh sb="2" eb="5">
      <t>コウジヒ</t>
    </rPh>
    <phoneticPr fontId="2"/>
  </si>
  <si>
    <t>間接工事費</t>
    <rPh sb="0" eb="2">
      <t>カンセツ</t>
    </rPh>
    <rPh sb="2" eb="5">
      <t>コウジヒ</t>
    </rPh>
    <phoneticPr fontId="2"/>
  </si>
  <si>
    <t>据付間接費</t>
    <rPh sb="0" eb="2">
      <t>スエツケ</t>
    </rPh>
    <rPh sb="2" eb="4">
      <t>カンセツ</t>
    </rPh>
    <rPh sb="4" eb="5">
      <t>ヒ</t>
    </rPh>
    <phoneticPr fontId="2"/>
  </si>
  <si>
    <t>産廃処分費</t>
    <rPh sb="0" eb="5">
      <t>サンパイショブンヒ</t>
    </rPh>
    <phoneticPr fontId="2"/>
  </si>
  <si>
    <t>機器費</t>
    <rPh sb="0" eb="3">
      <t>キキヒ</t>
    </rPh>
    <phoneticPr fontId="2"/>
  </si>
  <si>
    <t>設計技術費</t>
    <rPh sb="0" eb="2">
      <t>セッケイ</t>
    </rPh>
    <rPh sb="2" eb="4">
      <t>ギジュツ</t>
    </rPh>
    <rPh sb="4" eb="5">
      <t>ヒ</t>
    </rPh>
    <phoneticPr fontId="2"/>
  </si>
  <si>
    <t>複合工事費</t>
    <rPh sb="0" eb="5">
      <t>フクゴウコウジヒ</t>
    </rPh>
    <phoneticPr fontId="2"/>
  </si>
  <si>
    <t>材料費</t>
  </si>
  <si>
    <t>直接材料費</t>
    <rPh sb="0" eb="5">
      <t>チョクセツザイリョウヒ</t>
    </rPh>
    <phoneticPr fontId="2"/>
  </si>
  <si>
    <t>補助材料費</t>
    <rPh sb="0" eb="5">
      <t>ホジョザイリョウヒ</t>
    </rPh>
    <phoneticPr fontId="2"/>
  </si>
  <si>
    <t>労務費</t>
    <rPh sb="0" eb="3">
      <t>ロウムヒ</t>
    </rPh>
    <phoneticPr fontId="2"/>
  </si>
  <si>
    <t>一般労務費</t>
    <rPh sb="0" eb="2">
      <t>イッパン</t>
    </rPh>
    <rPh sb="2" eb="5">
      <t>ロウムヒ</t>
    </rPh>
    <phoneticPr fontId="2"/>
  </si>
  <si>
    <t>直接経費</t>
    <rPh sb="0" eb="2">
      <t>チョクセツ</t>
    </rPh>
    <rPh sb="2" eb="4">
      <t>ケイヒ</t>
    </rPh>
    <phoneticPr fontId="2"/>
  </si>
  <si>
    <t>機械経費</t>
    <rPh sb="0" eb="4">
      <t>キカイケイヒ</t>
    </rPh>
    <phoneticPr fontId="2"/>
  </si>
  <si>
    <t>仮設費</t>
    <rPh sb="0" eb="2">
      <t>カセツ</t>
    </rPh>
    <rPh sb="2" eb="3">
      <t>ヒ</t>
    </rPh>
    <phoneticPr fontId="2"/>
  </si>
  <si>
    <t>直接工事費計</t>
    <rPh sb="0" eb="2">
      <t>チョクセツ</t>
    </rPh>
    <rPh sb="2" eb="6">
      <t>コウジヒケイ</t>
    </rPh>
    <phoneticPr fontId="2"/>
  </si>
  <si>
    <t>共通仮設費</t>
    <rPh sb="0" eb="2">
      <t>キョウツウ</t>
    </rPh>
    <rPh sb="2" eb="5">
      <t>カセツヒ</t>
    </rPh>
    <phoneticPr fontId="2"/>
  </si>
  <si>
    <t>純工事費計</t>
    <rPh sb="0" eb="4">
      <t>ジュンコウジヒ</t>
    </rPh>
    <rPh sb="4" eb="5">
      <t>ケイ</t>
    </rPh>
    <phoneticPr fontId="2"/>
  </si>
  <si>
    <t>現場管理費</t>
    <rPh sb="0" eb="2">
      <t>ゲンバ</t>
    </rPh>
    <rPh sb="2" eb="5">
      <t>カンリヒ</t>
    </rPh>
    <phoneticPr fontId="2"/>
  </si>
  <si>
    <t>間接工事費計</t>
    <rPh sb="0" eb="2">
      <t>カンセツ</t>
    </rPh>
    <rPh sb="2" eb="6">
      <t>コウジヒケイ</t>
    </rPh>
    <phoneticPr fontId="2"/>
  </si>
  <si>
    <t>据付工事原価</t>
    <rPh sb="0" eb="2">
      <t>スエツケ</t>
    </rPh>
    <rPh sb="2" eb="6">
      <t>コウジゲンカ</t>
    </rPh>
    <phoneticPr fontId="2"/>
  </si>
  <si>
    <t>工事原価</t>
    <rPh sb="0" eb="4">
      <t>コウジゲンカ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</si>
  <si>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</si>
  <si>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請負工事費</t>
    <rPh sb="0" eb="2">
      <t>ウケオイ</t>
    </rPh>
    <rPh sb="2" eb="5">
      <t>コウジヒケイ</t>
    </rPh>
    <phoneticPr fontId="2"/>
  </si>
  <si>
    <t>郡</t>
  </si>
  <si>
    <t>町</t>
  </si>
  <si>
    <t>輸送費</t>
    <rPh sb="0" eb="3">
      <t>ユソウヒ</t>
    </rPh>
    <phoneticPr fontId="2"/>
  </si>
  <si>
    <t>合計</t>
    <rPh sb="0" eb="2">
      <t>ゴウケイ</t>
    </rPh>
    <phoneticPr fontId="2"/>
  </si>
  <si>
    <t>面</t>
    <rPh sb="0" eb="1">
      <t>メン</t>
    </rPh>
    <phoneticPr fontId="2"/>
  </si>
  <si>
    <t>１号明細書</t>
    <rPh sb="1" eb="2">
      <t>ゴウ</t>
    </rPh>
    <rPh sb="2" eb="5">
      <t>メイサイショ</t>
    </rPh>
    <phoneticPr fontId="2"/>
  </si>
  <si>
    <t>２号明細書</t>
    <rPh sb="1" eb="2">
      <t>ゴウ</t>
    </rPh>
    <rPh sb="2" eb="5">
      <t>メイサイショ</t>
    </rPh>
    <phoneticPr fontId="2"/>
  </si>
  <si>
    <t>３号明細書</t>
    <rPh sb="1" eb="2">
      <t>ゴウ</t>
    </rPh>
    <rPh sb="2" eb="5">
      <t>メイサイショ</t>
    </rPh>
    <phoneticPr fontId="2"/>
  </si>
  <si>
    <t>m</t>
    <phoneticPr fontId="2"/>
  </si>
  <si>
    <t>労務工数表</t>
    <rPh sb="0" eb="2">
      <t>ロウム</t>
    </rPh>
    <rPh sb="2" eb="5">
      <t>コウスウヒョウ</t>
    </rPh>
    <phoneticPr fontId="2"/>
  </si>
  <si>
    <t>歩　　掛　　り</t>
    <phoneticPr fontId="2"/>
  </si>
  <si>
    <t>労　　務　　工　　数</t>
    <rPh sb="0" eb="4">
      <t>ロウム</t>
    </rPh>
    <rPh sb="6" eb="10">
      <t>コウスウ</t>
    </rPh>
    <phoneticPr fontId="2"/>
  </si>
  <si>
    <t>名　　　　　称</t>
    <rPh sb="0" eb="7">
      <t>メイショウ</t>
    </rPh>
    <phoneticPr fontId="2"/>
  </si>
  <si>
    <t>品質・規格</t>
    <rPh sb="0" eb="2">
      <t>ヒンシツ</t>
    </rPh>
    <rPh sb="3" eb="5">
      <t>キカク</t>
    </rPh>
    <phoneticPr fontId="2"/>
  </si>
  <si>
    <t>撤去率</t>
    <rPh sb="0" eb="2">
      <t>テッキョ</t>
    </rPh>
    <rPh sb="2" eb="3">
      <t>リツ</t>
    </rPh>
    <phoneticPr fontId="2"/>
  </si>
  <si>
    <t>補正率</t>
    <rPh sb="0" eb="2">
      <t>ホセイ</t>
    </rPh>
    <rPh sb="2" eb="3">
      <t>リツ</t>
    </rPh>
    <phoneticPr fontId="2"/>
  </si>
  <si>
    <t>技術者</t>
    <rPh sb="0" eb="3">
      <t>ギジュツシャ</t>
    </rPh>
    <phoneticPr fontId="2"/>
  </si>
  <si>
    <t>台</t>
    <rPh sb="0" eb="1">
      <t>ダイ</t>
    </rPh>
    <phoneticPr fontId="2"/>
  </si>
  <si>
    <t>労務工数　計</t>
    <rPh sb="0" eb="2">
      <t>ロウム</t>
    </rPh>
    <rPh sb="2" eb="4">
      <t>コウスウ</t>
    </rPh>
    <rPh sb="5" eb="6">
      <t>ケイ</t>
    </rPh>
    <phoneticPr fontId="2"/>
  </si>
  <si>
    <t>配管工</t>
    <rPh sb="0" eb="3">
      <t>ハイカンコウ</t>
    </rPh>
    <phoneticPr fontId="2"/>
  </si>
  <si>
    <t>労務工数 総計</t>
    <rPh sb="0" eb="2">
      <t>ロウム</t>
    </rPh>
    <rPh sb="2" eb="4">
      <t>コウスウ</t>
    </rPh>
    <rPh sb="5" eb="7">
      <t>ソウケイ</t>
    </rPh>
    <phoneticPr fontId="2"/>
  </si>
  <si>
    <t>600V EM-CE 3.5sq-2c</t>
    <phoneticPr fontId="2"/>
  </si>
  <si>
    <t>技術員</t>
    <rPh sb="0" eb="3">
      <t>ギジュツイン</t>
    </rPh>
    <phoneticPr fontId="2"/>
  </si>
  <si>
    <t>人</t>
    <rPh sb="0" eb="1">
      <t>ヒト</t>
    </rPh>
    <phoneticPr fontId="2"/>
  </si>
  <si>
    <t>４号明細書</t>
    <rPh sb="1" eb="2">
      <t>ゴウ</t>
    </rPh>
    <rPh sb="2" eb="5">
      <t>メイサイショ</t>
    </rPh>
    <phoneticPr fontId="2"/>
  </si>
  <si>
    <t>１号明細書</t>
    <rPh sb="0" eb="1">
      <t>ゴウ</t>
    </rPh>
    <rPh sb="1" eb="4">
      <t>メイサイショ</t>
    </rPh>
    <phoneticPr fontId="2"/>
  </si>
  <si>
    <t>２号明細書</t>
    <rPh sb="1" eb="2">
      <t>ゴウ</t>
    </rPh>
    <rPh sb="2" eb="4">
      <t>メイサイショ</t>
    </rPh>
    <phoneticPr fontId="2"/>
  </si>
  <si>
    <t>３号明細書</t>
    <rPh sb="1" eb="2">
      <t>ゴウ</t>
    </rPh>
    <rPh sb="2" eb="3">
      <t>メイサイショ</t>
    </rPh>
    <phoneticPr fontId="2"/>
  </si>
  <si>
    <t>４号明細書</t>
    <rPh sb="1" eb="2">
      <t>ゴウ</t>
    </rPh>
    <rPh sb="2" eb="4">
      <t>メイサイショ</t>
    </rPh>
    <phoneticPr fontId="2"/>
  </si>
  <si>
    <t>5号明細書</t>
    <rPh sb="1" eb="2">
      <t>ゴウ</t>
    </rPh>
    <rPh sb="2" eb="5">
      <t>メイサイショ</t>
    </rPh>
    <phoneticPr fontId="2"/>
  </si>
  <si>
    <t>m3</t>
    <phoneticPr fontId="2"/>
  </si>
  <si>
    <t>浄水場</t>
    <rPh sb="0" eb="3">
      <t>ジョウスイジョウ</t>
    </rPh>
    <phoneticPr fontId="2"/>
  </si>
  <si>
    <t>機器設置</t>
    <rPh sb="0" eb="2">
      <t>キキ</t>
    </rPh>
    <rPh sb="2" eb="4">
      <t>セッチ</t>
    </rPh>
    <phoneticPr fontId="2"/>
  </si>
  <si>
    <t>機器撤去</t>
    <rPh sb="0" eb="2">
      <t>キキ</t>
    </rPh>
    <rPh sb="2" eb="4">
      <t>テッキョ</t>
    </rPh>
    <phoneticPr fontId="2"/>
  </si>
  <si>
    <t>屋内管内</t>
    <rPh sb="0" eb="2">
      <t>オクナイ</t>
    </rPh>
    <rPh sb="2" eb="4">
      <t>カンナイ</t>
    </rPh>
    <phoneticPr fontId="2"/>
  </si>
  <si>
    <t>ピット</t>
    <phoneticPr fontId="2"/>
  </si>
  <si>
    <t>　配線工事</t>
    <rPh sb="1" eb="5">
      <t>ハイセンコウジ</t>
    </rPh>
    <phoneticPr fontId="2"/>
  </si>
  <si>
    <t>EM-CEE</t>
    <phoneticPr fontId="2"/>
  </si>
  <si>
    <t>EM-CE</t>
    <phoneticPr fontId="2"/>
  </si>
  <si>
    <t>　配線撤去工事</t>
    <rPh sb="1" eb="3">
      <t>ハイセン</t>
    </rPh>
    <rPh sb="3" eb="5">
      <t>テッキョ</t>
    </rPh>
    <rPh sb="5" eb="7">
      <t>コウジ</t>
    </rPh>
    <phoneticPr fontId="2"/>
  </si>
  <si>
    <t>600V CV 3.5sq-3c</t>
    <phoneticPr fontId="2"/>
  </si>
  <si>
    <t>小計　1</t>
    <rPh sb="0" eb="2">
      <t>ショウケイ</t>
    </rPh>
    <phoneticPr fontId="2"/>
  </si>
  <si>
    <t>小計　2</t>
    <rPh sb="0" eb="2">
      <t>ショウケイ</t>
    </rPh>
    <phoneticPr fontId="2"/>
  </si>
  <si>
    <t>小計　3</t>
    <rPh sb="0" eb="2">
      <t>ショウケイ</t>
    </rPh>
    <phoneticPr fontId="2"/>
  </si>
  <si>
    <t>小計 1</t>
    <rPh sb="0" eb="2">
      <t>ショウケイ</t>
    </rPh>
    <phoneticPr fontId="2"/>
  </si>
  <si>
    <t>EM-CEE 1.25sq-5c</t>
    <phoneticPr fontId="2"/>
  </si>
  <si>
    <t>機器費</t>
    <rPh sb="0" eb="3">
      <t>キキヒ</t>
    </rPh>
    <phoneticPr fontId="2"/>
  </si>
  <si>
    <t>技術労務費</t>
    <rPh sb="0" eb="2">
      <t>ギジュツ</t>
    </rPh>
    <rPh sb="2" eb="5">
      <t>ロウムヒ</t>
    </rPh>
    <phoneticPr fontId="2"/>
  </si>
  <si>
    <t>m</t>
  </si>
  <si>
    <t>監視用PLC盤</t>
    <rPh sb="0" eb="3">
      <t>カンシヨウ</t>
    </rPh>
    <rPh sb="6" eb="7">
      <t>バン</t>
    </rPh>
    <phoneticPr fontId="2"/>
  </si>
  <si>
    <t>制御用PLC盤</t>
    <rPh sb="0" eb="2">
      <t>セイギョ</t>
    </rPh>
    <rPh sb="2" eb="3">
      <t>ヨウ</t>
    </rPh>
    <rPh sb="6" eb="7">
      <t>バン</t>
    </rPh>
    <phoneticPr fontId="2"/>
  </si>
  <si>
    <t>継電器盤</t>
    <rPh sb="0" eb="3">
      <t>ケイデンキ</t>
    </rPh>
    <rPh sb="3" eb="4">
      <t>バン</t>
    </rPh>
    <phoneticPr fontId="2"/>
  </si>
  <si>
    <t>変換器盤</t>
    <rPh sb="0" eb="2">
      <t>ヘンカン</t>
    </rPh>
    <rPh sb="2" eb="3">
      <t>キ</t>
    </rPh>
    <rPh sb="3" eb="4">
      <t>バン</t>
    </rPh>
    <phoneticPr fontId="2"/>
  </si>
  <si>
    <t>中継端子盤</t>
    <rPh sb="0" eb="2">
      <t>チュウケイ</t>
    </rPh>
    <rPh sb="2" eb="4">
      <t>タンシ</t>
    </rPh>
    <rPh sb="4" eb="5">
      <t>バン</t>
    </rPh>
    <phoneticPr fontId="2"/>
  </si>
  <si>
    <t>鞍手調整池水位計</t>
    <rPh sb="0" eb="2">
      <t>クラテ</t>
    </rPh>
    <rPh sb="2" eb="5">
      <t>チョウセイチ</t>
    </rPh>
    <rPh sb="5" eb="8">
      <t>スイイケイ</t>
    </rPh>
    <phoneticPr fontId="2"/>
  </si>
  <si>
    <t>組</t>
    <rPh sb="0" eb="1">
      <t>クミ</t>
    </rPh>
    <phoneticPr fontId="2"/>
  </si>
  <si>
    <t>宮田調整池水位計</t>
    <rPh sb="0" eb="2">
      <t>ミヤタ</t>
    </rPh>
    <rPh sb="2" eb="5">
      <t>チョウセイチ</t>
    </rPh>
    <rPh sb="5" eb="8">
      <t>スイイケイ</t>
    </rPh>
    <phoneticPr fontId="2"/>
  </si>
  <si>
    <t>仮設UPS(7.5KVA)</t>
    <rPh sb="0" eb="2">
      <t>カセツ</t>
    </rPh>
    <phoneticPr fontId="2"/>
  </si>
  <si>
    <t>600V EM-CE 5.5sq-2c</t>
    <phoneticPr fontId="2"/>
  </si>
  <si>
    <t>600V EM-CE 3.5sq-2c</t>
    <phoneticPr fontId="2"/>
  </si>
  <si>
    <t>EM-CEE 1.25sq-30c</t>
    <phoneticPr fontId="2"/>
  </si>
  <si>
    <t>EM-CEE 1.25sq-20c</t>
    <phoneticPr fontId="2"/>
  </si>
  <si>
    <t>EM-CEE 1.25sq-15c</t>
    <phoneticPr fontId="2"/>
  </si>
  <si>
    <t>EM-CEE 1.25sq-10c</t>
    <phoneticPr fontId="2"/>
  </si>
  <si>
    <t>CVV 2sq-30c</t>
    <phoneticPr fontId="2"/>
  </si>
  <si>
    <t>CVV 2sq-20c</t>
    <phoneticPr fontId="2"/>
  </si>
  <si>
    <t>CVV 2sq-10c</t>
    <phoneticPr fontId="2"/>
  </si>
  <si>
    <t>CVV 2sq-5c</t>
    <phoneticPr fontId="2"/>
  </si>
  <si>
    <t>CVV 2sq-2c</t>
    <phoneticPr fontId="2"/>
  </si>
  <si>
    <t>EM-KPEE-S 0.75sq-30p</t>
    <phoneticPr fontId="2"/>
  </si>
  <si>
    <t>EM-CEE-S 1.25sq-20c</t>
    <phoneticPr fontId="2"/>
  </si>
  <si>
    <t>EM-CEE-S 1.25sq-10c</t>
    <phoneticPr fontId="2"/>
  </si>
  <si>
    <t>EM-CEE-S 1.25sq-2c</t>
    <phoneticPr fontId="2"/>
  </si>
  <si>
    <t>CVV-S 2sq-2c</t>
    <phoneticPr fontId="2"/>
  </si>
  <si>
    <t>5.5sq-2C</t>
    <phoneticPr fontId="2"/>
  </si>
  <si>
    <t>3.5sq-2C</t>
    <phoneticPr fontId="2"/>
  </si>
  <si>
    <t>1.25sq-20C</t>
    <phoneticPr fontId="2"/>
  </si>
  <si>
    <t>1.25sq-15C</t>
    <phoneticPr fontId="2"/>
  </si>
  <si>
    <t>1.25sq-10C</t>
    <phoneticPr fontId="2"/>
  </si>
  <si>
    <t>1.25sq-5C</t>
    <phoneticPr fontId="2"/>
  </si>
  <si>
    <t>EM-CEE-S</t>
    <phoneticPr fontId="2"/>
  </si>
  <si>
    <t xml:space="preserve">EM-CEE-S </t>
    <phoneticPr fontId="2"/>
  </si>
  <si>
    <t>1.25sq-30C</t>
    <phoneticPr fontId="2"/>
  </si>
  <si>
    <t>600V CV 14sq-2c</t>
    <phoneticPr fontId="2"/>
  </si>
  <si>
    <t>FEP</t>
    <phoneticPr fontId="2"/>
  </si>
  <si>
    <t>FEP</t>
    <phoneticPr fontId="2"/>
  </si>
  <si>
    <t>600V CV 8sq-2c</t>
    <phoneticPr fontId="2"/>
  </si>
  <si>
    <t>600V CV 5.5sq-2c</t>
    <phoneticPr fontId="2"/>
  </si>
  <si>
    <t>CVV 2sq-12c</t>
    <phoneticPr fontId="2"/>
  </si>
  <si>
    <t>CVV 2sq-10c</t>
    <phoneticPr fontId="2"/>
  </si>
  <si>
    <t>CVV-S 2sq-20c</t>
    <phoneticPr fontId="2"/>
  </si>
  <si>
    <t>CVV-S 2sq-10c</t>
    <phoneticPr fontId="2"/>
  </si>
  <si>
    <t>CVV-S 2sq-2c</t>
    <phoneticPr fontId="2"/>
  </si>
  <si>
    <t>600V CV 3.5sq-2c</t>
    <phoneticPr fontId="2"/>
  </si>
  <si>
    <t>変換器盤撤去</t>
    <rPh sb="0" eb="3">
      <t>ヘンカンキ</t>
    </rPh>
    <rPh sb="3" eb="4">
      <t>バン</t>
    </rPh>
    <rPh sb="4" eb="6">
      <t>テッキョ</t>
    </rPh>
    <phoneticPr fontId="2"/>
  </si>
  <si>
    <t>継電器盤1撤去</t>
    <rPh sb="0" eb="3">
      <t>ケイデンキ</t>
    </rPh>
    <rPh sb="3" eb="4">
      <t>バン</t>
    </rPh>
    <rPh sb="5" eb="7">
      <t>テッキョ</t>
    </rPh>
    <phoneticPr fontId="2"/>
  </si>
  <si>
    <t>継電器盤2撤去</t>
    <rPh sb="0" eb="3">
      <t>ケイデンキ</t>
    </rPh>
    <rPh sb="3" eb="4">
      <t>バン</t>
    </rPh>
    <rPh sb="5" eb="7">
      <t>テッキョ</t>
    </rPh>
    <phoneticPr fontId="2"/>
  </si>
  <si>
    <t>インバータ盤撤去</t>
    <rPh sb="5" eb="6">
      <t>バン</t>
    </rPh>
    <rPh sb="6" eb="8">
      <t>テッキョ</t>
    </rPh>
    <phoneticPr fontId="2"/>
  </si>
  <si>
    <t>バッテリー盤撤去</t>
    <rPh sb="5" eb="6">
      <t>バン</t>
    </rPh>
    <rPh sb="6" eb="8">
      <t>テッキョ</t>
    </rPh>
    <phoneticPr fontId="2"/>
  </si>
  <si>
    <t>鞍手調整池水位計撤去</t>
    <rPh sb="8" eb="10">
      <t>テッキョ</t>
    </rPh>
    <phoneticPr fontId="2"/>
  </si>
  <si>
    <t>宮田調整池水位計撤去</t>
    <rPh sb="8" eb="10">
      <t>テッキョ</t>
    </rPh>
    <phoneticPr fontId="2"/>
  </si>
  <si>
    <t>UPS分電盤</t>
    <rPh sb="3" eb="4">
      <t>ブンデン</t>
    </rPh>
    <rPh sb="4" eb="5">
      <t>バン</t>
    </rPh>
    <phoneticPr fontId="2"/>
  </si>
  <si>
    <t>LCD監視装置機能増設</t>
    <rPh sb="3" eb="7">
      <t>カンシソウチ</t>
    </rPh>
    <rPh sb="7" eb="11">
      <t>キノウゾウセツ</t>
    </rPh>
    <phoneticPr fontId="2"/>
  </si>
  <si>
    <t>式</t>
    <rPh sb="0" eb="1">
      <t>シキ</t>
    </rPh>
    <phoneticPr fontId="2"/>
  </si>
  <si>
    <t>面</t>
    <rPh sb="0" eb="1">
      <t>メン</t>
    </rPh>
    <phoneticPr fontId="2"/>
  </si>
  <si>
    <t>計器盤</t>
    <rPh sb="0" eb="3">
      <t>ケイキバン</t>
    </rPh>
    <phoneticPr fontId="2"/>
  </si>
  <si>
    <t>UPS(1kVA)</t>
    <phoneticPr fontId="2"/>
  </si>
  <si>
    <t>台</t>
    <rPh sb="0" eb="1">
      <t>ダイ</t>
    </rPh>
    <phoneticPr fontId="2"/>
  </si>
  <si>
    <t>リース</t>
    <phoneticPr fontId="2"/>
  </si>
  <si>
    <t>監視用PLC盤</t>
  </si>
  <si>
    <t>制御用PLC盤</t>
  </si>
  <si>
    <t>UPS分電盤</t>
  </si>
  <si>
    <t>継電器盤</t>
  </si>
  <si>
    <t>変換器盤</t>
  </si>
  <si>
    <t>中継端子盤</t>
  </si>
  <si>
    <t>鞍手調整池水位計</t>
  </si>
  <si>
    <t>宮田調整池水位計</t>
  </si>
  <si>
    <t>計器盤</t>
    <phoneticPr fontId="2"/>
  </si>
  <si>
    <t>UPS(1kVA)</t>
    <phoneticPr fontId="2"/>
  </si>
  <si>
    <t>台</t>
  </si>
  <si>
    <t>計器盤撤去</t>
    <rPh sb="3" eb="5">
      <t>テッキョ</t>
    </rPh>
    <phoneticPr fontId="2"/>
  </si>
  <si>
    <t>無停電電源装置撤去</t>
    <rPh sb="0" eb="3">
      <t>ムテイデン</t>
    </rPh>
    <rPh sb="3" eb="5">
      <t>デンゲン</t>
    </rPh>
    <rPh sb="5" eb="7">
      <t>ソウチ</t>
    </rPh>
    <rPh sb="7" eb="9">
      <t>テッキョ</t>
    </rPh>
    <phoneticPr fontId="2"/>
  </si>
  <si>
    <t>(200VA)</t>
    <phoneticPr fontId="2"/>
  </si>
  <si>
    <t>小計 3</t>
    <rPh sb="0" eb="2">
      <t>ショウケイ</t>
    </rPh>
    <phoneticPr fontId="2"/>
  </si>
  <si>
    <t>小計 2</t>
    <rPh sb="0" eb="2">
      <t>ショウケイ</t>
    </rPh>
    <phoneticPr fontId="2"/>
  </si>
  <si>
    <t>小計　4</t>
    <rPh sb="0" eb="2">
      <t>ショウケイ</t>
    </rPh>
    <phoneticPr fontId="2"/>
  </si>
  <si>
    <t>小計 4</t>
    <rPh sb="0" eb="2">
      <t>ショウケイ</t>
    </rPh>
    <phoneticPr fontId="2"/>
  </si>
  <si>
    <t>小計 5</t>
    <rPh sb="0" eb="2">
      <t>ショウケイ</t>
    </rPh>
    <phoneticPr fontId="2"/>
  </si>
  <si>
    <t>小計　5</t>
    <rPh sb="0" eb="2">
      <t>ショウケイ</t>
    </rPh>
    <phoneticPr fontId="2"/>
  </si>
  <si>
    <t>小計　6</t>
    <rPh sb="0" eb="2">
      <t>ショウケイ</t>
    </rPh>
    <phoneticPr fontId="2"/>
  </si>
  <si>
    <t>複合工費</t>
    <rPh sb="0" eb="2">
      <t>フクゴウ</t>
    </rPh>
    <rPh sb="2" eb="3">
      <t>コウ</t>
    </rPh>
    <rPh sb="3" eb="4">
      <t>ヒ</t>
    </rPh>
    <phoneticPr fontId="2"/>
  </si>
  <si>
    <t>コンクリートカッター</t>
    <phoneticPr fontId="2"/>
  </si>
  <si>
    <t>コンクリートはつり</t>
    <phoneticPr fontId="2"/>
  </si>
  <si>
    <t>CVV 2sq-10c</t>
    <phoneticPr fontId="2"/>
  </si>
  <si>
    <t>配線移設工事</t>
    <rPh sb="0" eb="2">
      <t>ハイセン</t>
    </rPh>
    <rPh sb="2" eb="4">
      <t>イセツ</t>
    </rPh>
    <rPh sb="4" eb="6">
      <t>コウジ</t>
    </rPh>
    <phoneticPr fontId="2"/>
  </si>
  <si>
    <t>専用ケーブル</t>
    <rPh sb="0" eb="1">
      <t>センヨウ</t>
    </rPh>
    <phoneticPr fontId="2"/>
  </si>
  <si>
    <t>光ケーブル</t>
    <rPh sb="0" eb="1">
      <t>ヒカリ</t>
    </rPh>
    <phoneticPr fontId="2"/>
  </si>
  <si>
    <t>IV 3.5sq</t>
    <phoneticPr fontId="2"/>
  </si>
  <si>
    <t>GP 28mm</t>
    <phoneticPr fontId="2"/>
  </si>
  <si>
    <t>m</t>
    <phoneticPr fontId="2"/>
  </si>
  <si>
    <t>m</t>
    <phoneticPr fontId="2"/>
  </si>
  <si>
    <t>GP 22mm</t>
    <phoneticPr fontId="2"/>
  </si>
  <si>
    <t>プルボックス（SUS)</t>
    <phoneticPr fontId="2"/>
  </si>
  <si>
    <t>150*150*150</t>
    <phoneticPr fontId="2"/>
  </si>
  <si>
    <t>個</t>
    <rPh sb="0" eb="1">
      <t>コ</t>
    </rPh>
    <phoneticPr fontId="2"/>
  </si>
  <si>
    <t>CVV-S 2sq-2c</t>
    <phoneticPr fontId="2"/>
  </si>
  <si>
    <t>ピット</t>
    <phoneticPr fontId="2"/>
  </si>
  <si>
    <t>m</t>
    <phoneticPr fontId="2"/>
  </si>
  <si>
    <t xml:space="preserve"> </t>
    <phoneticPr fontId="2"/>
  </si>
  <si>
    <t>仮設UPS(7.5kVA)</t>
    <rPh sb="0" eb="2">
      <t>カセツ</t>
    </rPh>
    <phoneticPr fontId="2"/>
  </si>
  <si>
    <t>600V CV 3.5sq-2c</t>
    <phoneticPr fontId="2"/>
  </si>
  <si>
    <t>600V EM-CE 38sq-2c</t>
    <phoneticPr fontId="2"/>
  </si>
  <si>
    <t>600V EM-CE 38sq-2c</t>
    <phoneticPr fontId="2"/>
  </si>
  <si>
    <t>GP 22</t>
    <phoneticPr fontId="2"/>
  </si>
  <si>
    <t>CVV-S 2sq-10c</t>
    <phoneticPr fontId="2"/>
  </si>
  <si>
    <t>CPEV 0.9mm-5p</t>
    <phoneticPr fontId="2"/>
  </si>
  <si>
    <t>kg</t>
    <phoneticPr fontId="2"/>
  </si>
  <si>
    <t>m3</t>
    <phoneticPr fontId="2"/>
  </si>
  <si>
    <t>m2</t>
    <phoneticPr fontId="2"/>
  </si>
  <si>
    <t>m</t>
    <phoneticPr fontId="2"/>
  </si>
  <si>
    <t>専用ケーブル</t>
    <rPh sb="0" eb="2">
      <t>センヨウ</t>
    </rPh>
    <phoneticPr fontId="2"/>
  </si>
  <si>
    <t>建設副産物処理</t>
    <rPh sb="0" eb="2">
      <t>ケンセツ</t>
    </rPh>
    <rPh sb="2" eb="5">
      <t>フクサンブツ</t>
    </rPh>
    <rPh sb="5" eb="7">
      <t>ショリ</t>
    </rPh>
    <phoneticPr fontId="2"/>
  </si>
  <si>
    <t>モルタル仕上げ</t>
    <phoneticPr fontId="2"/>
  </si>
  <si>
    <t>無筋コンクリート</t>
    <phoneticPr fontId="2"/>
  </si>
  <si>
    <t>4.5t</t>
    <phoneticPr fontId="2"/>
  </si>
  <si>
    <t>縞鋼板</t>
    <rPh sb="0" eb="1">
      <t>シマ</t>
    </rPh>
    <rPh sb="1" eb="3">
      <t>コウバン</t>
    </rPh>
    <phoneticPr fontId="2"/>
  </si>
  <si>
    <t>コンクリート塊</t>
    <rPh sb="6" eb="7">
      <t>カタマリ</t>
    </rPh>
    <phoneticPr fontId="2"/>
  </si>
  <si>
    <t>厚鋼電線管</t>
    <rPh sb="0" eb="5">
      <t>アツコウデンセンカン</t>
    </rPh>
    <phoneticPr fontId="2"/>
  </si>
  <si>
    <t>G22</t>
    <phoneticPr fontId="2"/>
  </si>
  <si>
    <t>1.25sq-2C</t>
    <phoneticPr fontId="2"/>
  </si>
  <si>
    <t>プルボックス</t>
    <phoneticPr fontId="2"/>
  </si>
  <si>
    <t>(SUS) 150*150*150</t>
    <phoneticPr fontId="2"/>
  </si>
  <si>
    <t>銅線くず</t>
    <rPh sb="0" eb="2">
      <t>ドウセン</t>
    </rPh>
    <phoneticPr fontId="2"/>
  </si>
  <si>
    <t>ナゲット処理</t>
    <rPh sb="4" eb="6">
      <t>ショリ</t>
    </rPh>
    <phoneticPr fontId="2"/>
  </si>
  <si>
    <t>鉄くず</t>
    <rPh sb="0" eb="1">
      <t>テツ</t>
    </rPh>
    <phoneticPr fontId="2"/>
  </si>
  <si>
    <t>2号銅線</t>
    <rPh sb="0" eb="1">
      <t>ゴウ</t>
    </rPh>
    <rPh sb="1" eb="3">
      <t>ドウセン</t>
    </rPh>
    <phoneticPr fontId="2"/>
  </si>
  <si>
    <t>ヘビーH1</t>
    <phoneticPr fontId="2"/>
  </si>
  <si>
    <t>㎏</t>
    <phoneticPr fontId="2"/>
  </si>
  <si>
    <t>㎏</t>
    <phoneticPr fontId="2"/>
  </si>
  <si>
    <t>ヘビーH3</t>
    <phoneticPr fontId="2"/>
  </si>
  <si>
    <t>アスベスト事前調査</t>
    <rPh sb="5" eb="9">
      <t>ジゼンチョウサ</t>
    </rPh>
    <phoneticPr fontId="2"/>
  </si>
  <si>
    <t>アスベスト分析調査</t>
    <rPh sb="4" eb="8">
      <t>ブンセキチョウサ</t>
    </rPh>
    <phoneticPr fontId="2"/>
  </si>
  <si>
    <t>式</t>
    <rPh sb="0" eb="1">
      <t>シキ</t>
    </rPh>
    <phoneticPr fontId="2"/>
  </si>
  <si>
    <t>38sq-2C</t>
    <phoneticPr fontId="2"/>
  </si>
  <si>
    <t>配線再利用撤去工事</t>
    <rPh sb="0" eb="2">
      <t>ハイセン</t>
    </rPh>
    <rPh sb="2" eb="5">
      <t>サイリヨウ</t>
    </rPh>
    <rPh sb="5" eb="7">
      <t>テッキョ</t>
    </rPh>
    <rPh sb="7" eb="9">
      <t>コウジ</t>
    </rPh>
    <phoneticPr fontId="2"/>
  </si>
  <si>
    <t>m</t>
    <phoneticPr fontId="2"/>
  </si>
  <si>
    <t>EM-CEE</t>
    <phoneticPr fontId="2"/>
  </si>
  <si>
    <t>撤去工数</t>
    <rPh sb="0" eb="2">
      <t>テッキョ</t>
    </rPh>
    <rPh sb="2" eb="4">
      <t>コウスウ</t>
    </rPh>
    <phoneticPr fontId="2"/>
  </si>
  <si>
    <t>がれき類</t>
    <rPh sb="3" eb="4">
      <t>ルイ</t>
    </rPh>
    <phoneticPr fontId="2"/>
  </si>
  <si>
    <t>ヘビーH4</t>
    <phoneticPr fontId="2"/>
  </si>
  <si>
    <t>非鉄スクラップ</t>
    <rPh sb="0" eb="2">
      <t>ヒテツ</t>
    </rPh>
    <phoneticPr fontId="2"/>
  </si>
  <si>
    <t>アルミ 新切一級</t>
    <rPh sb="4" eb="5">
      <t>シン</t>
    </rPh>
    <rPh sb="5" eb="6">
      <t>キリ</t>
    </rPh>
    <rPh sb="6" eb="8">
      <t>イッキュウ</t>
    </rPh>
    <phoneticPr fontId="2"/>
  </si>
  <si>
    <t>鋼製戸撤去</t>
    <rPh sb="0" eb="5">
      <t>コウセイトテッキョ</t>
    </rPh>
    <phoneticPr fontId="2"/>
  </si>
  <si>
    <t>ガラス撤去</t>
    <rPh sb="3" eb="5">
      <t>テッキョ</t>
    </rPh>
    <phoneticPr fontId="2"/>
  </si>
  <si>
    <t>壁合板・ボード撤去</t>
    <rPh sb="0" eb="3">
      <t>カベゴウバン</t>
    </rPh>
    <rPh sb="7" eb="9">
      <t>テッキョ</t>
    </rPh>
    <phoneticPr fontId="2"/>
  </si>
  <si>
    <t>壁下地撤去</t>
    <rPh sb="0" eb="5">
      <t>カベシタジテッキョ</t>
    </rPh>
    <phoneticPr fontId="2"/>
  </si>
  <si>
    <t>建設副産物処理</t>
    <rPh sb="0" eb="5">
      <t>ケンセツフクサンブツ</t>
    </rPh>
    <rPh sb="5" eb="7">
      <t>ショリ</t>
    </rPh>
    <phoneticPr fontId="2"/>
  </si>
  <si>
    <t>ガラスくず</t>
    <phoneticPr fontId="2"/>
  </si>
  <si>
    <t>㎡</t>
    <phoneticPr fontId="2"/>
  </si>
  <si>
    <t>㎏</t>
    <phoneticPr fontId="2"/>
  </si>
  <si>
    <t>５号明細書</t>
    <rPh sb="1" eb="2">
      <t>ゴウ</t>
    </rPh>
    <rPh sb="2" eb="4">
      <t>メイサイショ</t>
    </rPh>
    <phoneticPr fontId="2"/>
  </si>
  <si>
    <t>600V EM-CE 22sq-2c</t>
    <phoneticPr fontId="2"/>
  </si>
  <si>
    <t>600V EM-CE 14sq-2c</t>
    <phoneticPr fontId="2"/>
  </si>
  <si>
    <t>小計 6</t>
    <rPh sb="0" eb="2">
      <t>ショウケイ</t>
    </rPh>
    <phoneticPr fontId="2"/>
  </si>
  <si>
    <t>小計 7</t>
    <rPh sb="0" eb="2">
      <t>ショウケイ</t>
    </rPh>
    <phoneticPr fontId="2"/>
  </si>
  <si>
    <t>小計　8</t>
    <rPh sb="0" eb="2">
      <t>ショウケイ</t>
    </rPh>
    <phoneticPr fontId="2"/>
  </si>
  <si>
    <t>小計　7</t>
    <rPh sb="0" eb="2">
      <t>ショウケイ</t>
    </rPh>
    <phoneticPr fontId="2"/>
  </si>
  <si>
    <t>22sq-2C</t>
    <phoneticPr fontId="2"/>
  </si>
  <si>
    <t>14sq-2C</t>
    <phoneticPr fontId="2"/>
  </si>
  <si>
    <t>t=30mm</t>
    <phoneticPr fontId="2"/>
  </si>
  <si>
    <t>t=330mm</t>
    <phoneticPr fontId="2"/>
  </si>
  <si>
    <t>t=30mm</t>
    <phoneticPr fontId="2"/>
  </si>
  <si>
    <t>18-8-25</t>
    <phoneticPr fontId="2"/>
  </si>
  <si>
    <t>型枠工</t>
    <rPh sb="2" eb="3">
      <t>コウ</t>
    </rPh>
    <phoneticPr fontId="2"/>
  </si>
  <si>
    <t>電気通信技術者</t>
    <rPh sb="0" eb="4">
      <t>デンキツウシン</t>
    </rPh>
    <rPh sb="4" eb="7">
      <t>ギジュツシャ</t>
    </rPh>
    <phoneticPr fontId="2"/>
  </si>
  <si>
    <t>監視・制御用ＰＬＣ盤更新　</t>
  </si>
  <si>
    <t>水位計更新　　　　</t>
  </si>
  <si>
    <t>計器盤更新　　　　</t>
  </si>
  <si>
    <t>UPS更新　　</t>
  </si>
  <si>
    <t>継電器盤・変換器盤・中継端子盤更新　　　　一式</t>
  </si>
  <si>
    <t>1式</t>
  </si>
  <si>
    <t>鞍手</t>
  </si>
  <si>
    <t>大字木月外１箇所</t>
  </si>
  <si>
    <t>鞍手浄水場中央監視設備更新工事</t>
  </si>
  <si>
    <t>契約締結日　～　令和１０年３月２４日まで</t>
    <rPh sb="0" eb="2">
      <t>ケイヤク</t>
    </rPh>
    <rPh sb="2" eb="5">
      <t>テイケツビ</t>
    </rPh>
    <phoneticPr fontId="2"/>
  </si>
  <si>
    <t>508-11002</t>
  </si>
  <si>
    <t>配管工</t>
  </si>
  <si>
    <t>技術者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</si>
</sst>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9" formatCode="#,###"/>
    <numFmt numFmtId="180" formatCode="#,##0;\-#,##0;&quot;-&quot;"/>
    <numFmt numFmtId="184" formatCode="\(#,##0\);\(#,##0\);\(#,##0\);\(General\)"/>
    <numFmt numFmtId="185" formatCode="#,##0;&quot;△ &quot;#,##0;;"/>
    <numFmt numFmtId="187" formatCode="0.00_ "/>
    <numFmt numFmtId="189" formatCode="#,##0.00_ ;[Red]\-#,##0.00\ "/>
    <numFmt numFmtId="191" formatCode="0.0"/>
    <numFmt numFmtId="192" formatCode="##.#&quot;×&quot;"/>
    <numFmt numFmtId="193" formatCode="0.0_ "/>
    <numFmt numFmtId="194" formatCode="#,##0.0;[Red]\-#,##0.0"/>
    <numFmt numFmtId="195" formatCode="0.000_ "/>
    <numFmt numFmtId="196" formatCode=";;;"/>
    <numFmt numFmtId="197" formatCode="0.0000_ "/>
  </numFmts>
  <fonts count="33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Ｐ明朝"/>
      <family val="1"/>
      <charset val="128"/>
    </font>
    <font>
      <sz val="14"/>
      <name val="ＭＳ 明朝"/>
      <family val="1"/>
      <charset val="128"/>
    </font>
    <font>
      <sz val="9"/>
      <name val="ＭＳ Ｐゴシック"/>
      <family val="3"/>
      <charset val="128"/>
    </font>
    <font>
      <sz val="7"/>
      <name val="ＭＳ Ｐ明朝"/>
      <family val="1"/>
      <charset val="128"/>
    </font>
    <font>
      <sz val="36"/>
      <name val="ＭＳ 明朝"/>
      <family val="1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Osaka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name val="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u/>
      <sz val="8.25"/>
      <color theme="10"/>
      <name val="ＭＳ Ｐゴシック"/>
      <family val="3"/>
      <charset val="128"/>
    </font>
    <font>
      <sz val="11"/>
      <color theme="0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theme="1"/>
      <name val="ＭＳ 明朝"/>
      <family val="1"/>
      <charset val="128"/>
    </font>
    <font>
      <b/>
      <sz val="18"/>
      <name val="ＭＳ 明朝"/>
      <family val="1"/>
      <charset val="128"/>
    </font>
    <font>
      <b/>
      <sz val="12"/>
      <color indexed="81"/>
      <name val="ＭＳ Ｐゴシック"/>
      <family val="3"/>
      <charset val="128"/>
    </font>
    <font>
      <sz val="10"/>
      <name val="明朝"/>
      <family val="1"/>
      <charset val="128"/>
    </font>
    <font>
      <sz val="10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gray0625"/>
    </fill>
    <fill>
      <patternFill patternType="solid">
        <fgColor theme="0"/>
        <bgColor indexed="64"/>
      </patternFill>
    </fill>
  </fills>
  <borders count="85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179" fontId="18" fillId="0" borderId="1"/>
    <xf numFmtId="180" fontId="19" fillId="0" borderId="0" applyFill="0" applyBorder="0" applyAlignment="0"/>
    <xf numFmtId="0" fontId="20" fillId="0" borderId="2" applyNumberFormat="0" applyAlignment="0" applyProtection="0">
      <alignment horizontal="left" vertical="center"/>
    </xf>
    <xf numFmtId="0" fontId="20" fillId="0" borderId="3">
      <alignment horizontal="left" vertical="center"/>
    </xf>
    <xf numFmtId="0" fontId="21" fillId="0" borderId="0"/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184" fontId="4" fillId="0" borderId="4" applyFont="0" applyFill="0" applyBorder="0" applyAlignment="0" applyProtection="0">
      <alignment horizontal="right" vertical="center"/>
    </xf>
    <xf numFmtId="185" fontId="4" fillId="0" borderId="5" applyFont="0" applyFill="0" applyBorder="0" applyAlignment="0" applyProtection="0">
      <alignment horizontal="right" vertical="center"/>
    </xf>
    <xf numFmtId="38" fontId="1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  <xf numFmtId="38" fontId="22" fillId="0" borderId="0" applyFont="0" applyFill="0" applyBorder="0" applyAlignment="0" applyProtection="0"/>
    <xf numFmtId="0" fontId="8" fillId="0" borderId="0">
      <alignment vertical="center"/>
    </xf>
    <xf numFmtId="0" fontId="10" fillId="0" borderId="0">
      <alignment vertical="center"/>
    </xf>
    <xf numFmtId="0" fontId="23" fillId="0" borderId="0">
      <alignment vertical="center"/>
    </xf>
    <xf numFmtId="37" fontId="11" fillId="0" borderId="0"/>
    <xf numFmtId="0" fontId="8" fillId="0" borderId="0">
      <alignment vertical="center"/>
    </xf>
    <xf numFmtId="0" fontId="8" fillId="0" borderId="0">
      <alignment vertical="center"/>
    </xf>
    <xf numFmtId="37" fontId="11" fillId="0" borderId="0"/>
    <xf numFmtId="0" fontId="4" fillId="0" borderId="0">
      <alignment vertical="center"/>
    </xf>
    <xf numFmtId="37" fontId="11" fillId="0" borderId="0"/>
    <xf numFmtId="0" fontId="11" fillId="0" borderId="0"/>
    <xf numFmtId="0" fontId="4" fillId="2" borderId="0" applyNumberFormat="0" applyFont="0" applyBorder="0" applyAlignment="0" applyProtection="0">
      <alignment horizontal="center" vertical="center" shrinkToFit="1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3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2" fillId="0" borderId="0"/>
    <xf numFmtId="0" fontId="1" fillId="0" borderId="0">
      <alignment vertical="center"/>
    </xf>
    <xf numFmtId="0" fontId="22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38" fontId="31" fillId="0" borderId="0" applyFont="0" applyFill="0" applyBorder="0" applyAlignment="0" applyProtection="0"/>
  </cellStyleXfs>
  <cellXfs count="425">
    <xf numFmtId="0" fontId="0" fillId="0" borderId="0" xfId="0"/>
    <xf numFmtId="0" fontId="4" fillId="0" borderId="0" xfId="0" applyFont="1"/>
    <xf numFmtId="0" fontId="7" fillId="0" borderId="0" xfId="0" applyFont="1"/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38" fontId="4" fillId="0" borderId="0" xfId="11" quotePrefix="1" applyFont="1" applyBorder="1" applyAlignment="1">
      <alignment horizontal="left"/>
    </xf>
    <xf numFmtId="38" fontId="4" fillId="0" borderId="16" xfId="11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8" xfId="0" applyFont="1" applyBorder="1"/>
    <xf numFmtId="38" fontId="4" fillId="0" borderId="10" xfId="11" applyFont="1" applyBorder="1"/>
    <xf numFmtId="0" fontId="4" fillId="0" borderId="8" xfId="0" applyFont="1" applyBorder="1"/>
    <xf numFmtId="0" fontId="4" fillId="0" borderId="19" xfId="0" applyFont="1" applyBorder="1"/>
    <xf numFmtId="38" fontId="4" fillId="0" borderId="0" xfId="11" applyFont="1" applyBorder="1"/>
    <xf numFmtId="0" fontId="4" fillId="0" borderId="20" xfId="0" applyFont="1" applyBorder="1"/>
    <xf numFmtId="0" fontId="4" fillId="0" borderId="21" xfId="0" applyFont="1" applyBorder="1"/>
    <xf numFmtId="0" fontId="4" fillId="0" borderId="24" xfId="0" applyFont="1" applyBorder="1"/>
    <xf numFmtId="0" fontId="4" fillId="0" borderId="29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38" fontId="4" fillId="0" borderId="31" xfId="11" applyFont="1" applyBorder="1"/>
    <xf numFmtId="38" fontId="4" fillId="0" borderId="33" xfId="11" applyFont="1" applyBorder="1"/>
    <xf numFmtId="38" fontId="4" fillId="0" borderId="34" xfId="11" applyFont="1" applyBorder="1"/>
    <xf numFmtId="38" fontId="4" fillId="0" borderId="29" xfId="11" applyFont="1" applyBorder="1"/>
    <xf numFmtId="37" fontId="11" fillId="0" borderId="0" xfId="23" applyAlignment="1">
      <alignment horizontal="right" vertical="center"/>
    </xf>
    <xf numFmtId="37" fontId="11" fillId="0" borderId="0" xfId="23" applyAlignment="1">
      <alignment horizontal="center" vertical="center"/>
    </xf>
    <xf numFmtId="37" fontId="11" fillId="0" borderId="0" xfId="23" applyAlignment="1">
      <alignment vertical="center"/>
    </xf>
    <xf numFmtId="37" fontId="11" fillId="0" borderId="0" xfId="23" applyAlignment="1">
      <alignment horizontal="left" vertical="center"/>
    </xf>
    <xf numFmtId="37" fontId="11" fillId="0" borderId="46" xfId="23" applyBorder="1" applyAlignment="1">
      <alignment vertical="center"/>
    </xf>
    <xf numFmtId="37" fontId="11" fillId="0" borderId="22" xfId="23" applyBorder="1" applyAlignment="1">
      <alignment horizontal="center" vertical="center"/>
    </xf>
    <xf numFmtId="37" fontId="11" fillId="0" borderId="23" xfId="23" applyBorder="1" applyAlignment="1">
      <alignment vertical="center"/>
    </xf>
    <xf numFmtId="37" fontId="11" fillId="0" borderId="11" xfId="23" applyBorder="1" applyAlignment="1">
      <alignment vertical="center"/>
    </xf>
    <xf numFmtId="37" fontId="11" fillId="0" borderId="8" xfId="23" applyBorder="1" applyAlignment="1">
      <alignment horizontal="center" vertical="center"/>
    </xf>
    <xf numFmtId="37" fontId="11" fillId="0" borderId="47" xfId="23" applyBorder="1" applyAlignment="1">
      <alignment horizontal="center" vertical="center"/>
    </xf>
    <xf numFmtId="37" fontId="11" fillId="0" borderId="48" xfId="23" applyBorder="1" applyAlignment="1">
      <alignment vertical="center"/>
    </xf>
    <xf numFmtId="37" fontId="11" fillId="0" borderId="49" xfId="23" applyBorder="1" applyAlignment="1">
      <alignment vertical="center"/>
    </xf>
    <xf numFmtId="37" fontId="11" fillId="0" borderId="8" xfId="23" applyBorder="1" applyAlignment="1">
      <alignment vertical="center"/>
    </xf>
    <xf numFmtId="37" fontId="11" fillId="0" borderId="47" xfId="23" applyBorder="1" applyAlignment="1">
      <alignment vertical="center"/>
    </xf>
    <xf numFmtId="37" fontId="11" fillId="0" borderId="50" xfId="23" applyBorder="1" applyAlignment="1">
      <alignment vertical="center"/>
    </xf>
    <xf numFmtId="37" fontId="11" fillId="0" borderId="48" xfId="23" applyBorder="1" applyAlignment="1">
      <alignment horizontal="center" vertical="center"/>
    </xf>
    <xf numFmtId="37" fontId="17" fillId="0" borderId="46" xfId="23" applyFont="1" applyBorder="1" applyAlignment="1">
      <alignment vertical="center"/>
    </xf>
    <xf numFmtId="37" fontId="16" fillId="0" borderId="46" xfId="23" applyFont="1" applyBorder="1" applyAlignment="1">
      <alignment vertical="center"/>
    </xf>
    <xf numFmtId="37" fontId="16" fillId="0" borderId="51" xfId="23" applyFont="1" applyBorder="1" applyAlignment="1">
      <alignment vertical="center"/>
    </xf>
    <xf numFmtId="37" fontId="11" fillId="0" borderId="46" xfId="23" applyBorder="1" applyAlignment="1">
      <alignment horizontal="center" vertical="center"/>
    </xf>
    <xf numFmtId="37" fontId="11" fillId="0" borderId="20" xfId="23" applyBorder="1" applyAlignment="1">
      <alignment vertical="center"/>
    </xf>
    <xf numFmtId="37" fontId="16" fillId="0" borderId="52" xfId="23" applyFont="1" applyBorder="1" applyAlignment="1">
      <alignment vertical="center"/>
    </xf>
    <xf numFmtId="37" fontId="11" fillId="0" borderId="52" xfId="23" applyBorder="1" applyAlignment="1">
      <alignment vertical="center"/>
    </xf>
    <xf numFmtId="37" fontId="11" fillId="0" borderId="45" xfId="23" applyBorder="1" applyAlignment="1">
      <alignment vertical="center"/>
    </xf>
    <xf numFmtId="37" fontId="11" fillId="0" borderId="0" xfId="23" applyAlignment="1">
      <alignment horizontal="distributed" vertical="center"/>
    </xf>
    <xf numFmtId="0" fontId="4" fillId="0" borderId="11" xfId="0" applyFont="1" applyBorder="1"/>
    <xf numFmtId="0" fontId="4" fillId="0" borderId="13" xfId="0" applyFont="1" applyBorder="1"/>
    <xf numFmtId="38" fontId="4" fillId="0" borderId="12" xfId="11" applyFont="1" applyBorder="1"/>
    <xf numFmtId="0" fontId="5" fillId="0" borderId="37" xfId="0" quotePrefix="1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37" fontId="11" fillId="0" borderId="54" xfId="23" applyBorder="1" applyAlignment="1">
      <alignment vertical="center"/>
    </xf>
    <xf numFmtId="37" fontId="11" fillId="0" borderId="19" xfId="23" applyBorder="1" applyAlignment="1">
      <alignment vertical="center"/>
    </xf>
    <xf numFmtId="37" fontId="11" fillId="0" borderId="55" xfId="23" applyBorder="1" applyAlignment="1">
      <alignment vertical="center"/>
    </xf>
    <xf numFmtId="0" fontId="4" fillId="0" borderId="0" xfId="0" applyFont="1" applyAlignment="1">
      <alignment vertical="center"/>
    </xf>
    <xf numFmtId="38" fontId="4" fillId="0" borderId="23" xfId="11" applyFont="1" applyBorder="1"/>
    <xf numFmtId="38" fontId="25" fillId="0" borderId="0" xfId="11" applyFont="1" applyBorder="1"/>
    <xf numFmtId="38" fontId="25" fillId="0" borderId="16" xfId="11" applyFont="1" applyBorder="1"/>
    <xf numFmtId="0" fontId="26" fillId="0" borderId="2" xfId="0" applyFont="1" applyBorder="1" applyAlignment="1">
      <alignment horizontal="center" wrapText="1"/>
    </xf>
    <xf numFmtId="0" fontId="26" fillId="0" borderId="44" xfId="0" applyFont="1" applyBorder="1" applyAlignment="1">
      <alignment horizontal="center" wrapText="1" shrinkToFit="1"/>
    </xf>
    <xf numFmtId="38" fontId="4" fillId="0" borderId="11" xfId="11" applyFont="1" applyBorder="1"/>
    <xf numFmtId="37" fontId="11" fillId="0" borderId="59" xfId="23" applyBorder="1" applyAlignment="1">
      <alignment vertical="center"/>
    </xf>
    <xf numFmtId="38" fontId="4" fillId="0" borderId="45" xfId="11" applyFont="1" applyBorder="1"/>
    <xf numFmtId="0" fontId="4" fillId="0" borderId="0" xfId="0" applyFont="1" applyAlignment="1">
      <alignment horizontal="center"/>
    </xf>
    <xf numFmtId="38" fontId="4" fillId="0" borderId="31" xfId="29" applyFont="1" applyBorder="1"/>
    <xf numFmtId="38" fontId="4" fillId="0" borderId="0" xfId="29" applyFont="1" applyBorder="1"/>
    <xf numFmtId="38" fontId="4" fillId="0" borderId="33" xfId="29" applyFont="1" applyBorder="1"/>
    <xf numFmtId="38" fontId="4" fillId="0" borderId="10" xfId="29" applyFont="1" applyBorder="1"/>
    <xf numFmtId="0" fontId="4" fillId="0" borderId="12" xfId="0" applyFont="1" applyBorder="1"/>
    <xf numFmtId="0" fontId="4" fillId="0" borderId="34" xfId="0" applyFont="1" applyBorder="1"/>
    <xf numFmtId="0" fontId="4" fillId="0" borderId="31" xfId="0" applyFont="1" applyBorder="1"/>
    <xf numFmtId="38" fontId="9" fillId="0" borderId="0" xfId="11" quotePrefix="1" applyFont="1" applyBorder="1" applyAlignment="1">
      <alignment horizontal="left"/>
    </xf>
    <xf numFmtId="0" fontId="4" fillId="0" borderId="38" xfId="0" applyFont="1" applyBorder="1"/>
    <xf numFmtId="0" fontId="4" fillId="0" borderId="33" xfId="0" quotePrefix="1" applyFont="1" applyBorder="1" applyAlignment="1">
      <alignment shrinkToFit="1"/>
    </xf>
    <xf numFmtId="38" fontId="9" fillId="0" borderId="10" xfId="11" quotePrefix="1" applyFont="1" applyBorder="1"/>
    <xf numFmtId="0" fontId="4" fillId="0" borderId="10" xfId="0" quotePrefix="1" applyFont="1" applyBorder="1" applyAlignment="1">
      <alignment shrinkToFit="1"/>
    </xf>
    <xf numFmtId="38" fontId="4" fillId="0" borderId="7" xfId="11" applyFont="1" applyBorder="1"/>
    <xf numFmtId="49" fontId="4" fillId="0" borderId="16" xfId="11" applyNumberFormat="1" applyFont="1" applyBorder="1"/>
    <xf numFmtId="0" fontId="4" fillId="0" borderId="6" xfId="0" applyFont="1" applyBorder="1"/>
    <xf numFmtId="38" fontId="4" fillId="0" borderId="6" xfId="11" applyFont="1" applyBorder="1"/>
    <xf numFmtId="0" fontId="5" fillId="0" borderId="2" xfId="0" quotePrefix="1" applyFont="1" applyBorder="1" applyAlignment="1">
      <alignment horizontal="center"/>
    </xf>
    <xf numFmtId="0" fontId="5" fillId="0" borderId="14" xfId="0" quotePrefix="1" applyFont="1" applyBorder="1" applyAlignment="1">
      <alignment horizontal="center"/>
    </xf>
    <xf numFmtId="0" fontId="6" fillId="0" borderId="3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2" fillId="0" borderId="44" xfId="0" applyFont="1" applyBorder="1" applyAlignment="1">
      <alignment horizontal="right"/>
    </xf>
    <xf numFmtId="38" fontId="5" fillId="0" borderId="37" xfId="11" quotePrefix="1" applyFont="1" applyBorder="1" applyAlignment="1">
      <alignment horizontal="center"/>
    </xf>
    <xf numFmtId="38" fontId="4" fillId="0" borderId="38" xfId="11" applyFont="1" applyBorder="1" applyAlignment="1">
      <alignment horizontal="left"/>
    </xf>
    <xf numFmtId="38" fontId="27" fillId="0" borderId="0" xfId="11" applyFont="1" applyBorder="1"/>
    <xf numFmtId="38" fontId="4" fillId="0" borderId="13" xfId="11" applyFont="1" applyBorder="1"/>
    <xf numFmtId="38" fontId="4" fillId="0" borderId="7" xfId="11" applyFont="1" applyBorder="1" applyAlignment="1">
      <alignment horizontal="left"/>
    </xf>
    <xf numFmtId="0" fontId="4" fillId="0" borderId="33" xfId="0" applyFont="1" applyBorder="1"/>
    <xf numFmtId="0" fontId="0" fillId="0" borderId="8" xfId="0" applyBorder="1"/>
    <xf numFmtId="38" fontId="27" fillId="0" borderId="11" xfId="11" applyFont="1" applyBorder="1"/>
    <xf numFmtId="40" fontId="4" fillId="0" borderId="10" xfId="11" applyNumberFormat="1" applyFont="1" applyBorder="1"/>
    <xf numFmtId="0" fontId="4" fillId="0" borderId="18" xfId="0" applyFont="1" applyBorder="1" applyAlignment="1">
      <alignment horizontal="right"/>
    </xf>
    <xf numFmtId="38" fontId="4" fillId="0" borderId="27" xfId="11" applyFont="1" applyBorder="1"/>
    <xf numFmtId="189" fontId="4" fillId="0" borderId="10" xfId="11" applyNumberFormat="1" applyFont="1" applyBorder="1"/>
    <xf numFmtId="38" fontId="4" fillId="0" borderId="0" xfId="11" quotePrefix="1" applyFont="1" applyBorder="1" applyAlignment="1">
      <alignment horizontal="center"/>
    </xf>
    <xf numFmtId="38" fontId="4" fillId="0" borderId="34" xfId="29" applyFont="1" applyBorder="1"/>
    <xf numFmtId="38" fontId="4" fillId="0" borderId="16" xfId="29" applyFont="1" applyBorder="1"/>
    <xf numFmtId="0" fontId="4" fillId="0" borderId="0" xfId="0" applyFont="1" applyAlignment="1">
      <alignment horizontal="right"/>
    </xf>
    <xf numFmtId="38" fontId="4" fillId="0" borderId="0" xfId="11" applyFont="1" applyBorder="1" applyAlignment="1">
      <alignment horizontal="right"/>
    </xf>
    <xf numFmtId="189" fontId="28" fillId="0" borderId="0" xfId="11" applyNumberFormat="1" applyFont="1" applyBorder="1"/>
    <xf numFmtId="38" fontId="4" fillId="0" borderId="0" xfId="0" applyNumberFormat="1" applyFont="1"/>
    <xf numFmtId="38" fontId="4" fillId="0" borderId="0" xfId="11" applyFont="1"/>
    <xf numFmtId="40" fontId="4" fillId="0" borderId="0" xfId="11" applyNumberFormat="1" applyFont="1" applyBorder="1"/>
    <xf numFmtId="38" fontId="9" fillId="0" borderId="16" xfId="11" applyFont="1" applyBorder="1" applyAlignment="1">
      <alignment horizontal="left"/>
    </xf>
    <xf numFmtId="38" fontId="9" fillId="0" borderId="10" xfId="11" applyFont="1" applyBorder="1"/>
    <xf numFmtId="0" fontId="4" fillId="0" borderId="27" xfId="0" applyFont="1" applyBorder="1"/>
    <xf numFmtId="49" fontId="4" fillId="0" borderId="0" xfId="11" applyNumberFormat="1" applyFont="1" applyBorder="1"/>
    <xf numFmtId="0" fontId="4" fillId="0" borderId="62" xfId="0" applyFont="1" applyBorder="1"/>
    <xf numFmtId="0" fontId="4" fillId="0" borderId="63" xfId="0" applyFont="1" applyBorder="1"/>
    <xf numFmtId="0" fontId="4" fillId="0" borderId="64" xfId="0" applyFont="1" applyBorder="1"/>
    <xf numFmtId="38" fontId="4" fillId="0" borderId="65" xfId="11" applyFont="1" applyBorder="1"/>
    <xf numFmtId="0" fontId="4" fillId="0" borderId="65" xfId="0" applyFont="1" applyBorder="1" applyAlignment="1">
      <alignment horizontal="center"/>
    </xf>
    <xf numFmtId="38" fontId="4" fillId="0" borderId="63" xfId="11" applyFont="1" applyBorder="1"/>
    <xf numFmtId="38" fontId="4" fillId="0" borderId="66" xfId="11" applyFont="1" applyBorder="1"/>
    <xf numFmtId="0" fontId="6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32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0" xfId="0" quotePrefix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/>
    </xf>
    <xf numFmtId="0" fontId="9" fillId="0" borderId="69" xfId="0" quotePrefix="1" applyFont="1" applyBorder="1" applyAlignment="1">
      <alignment horizontal="center" vertical="center"/>
    </xf>
    <xf numFmtId="0" fontId="9" fillId="0" borderId="70" xfId="0" applyFont="1" applyBorder="1" applyAlignment="1">
      <alignment horizontal="center" vertical="center"/>
    </xf>
    <xf numFmtId="0" fontId="9" fillId="0" borderId="71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5" fillId="0" borderId="35" xfId="0" applyFont="1" applyBorder="1" applyAlignment="1">
      <alignment vertical="center"/>
    </xf>
    <xf numFmtId="0" fontId="4" fillId="0" borderId="34" xfId="0" applyFont="1" applyBorder="1" applyAlignment="1">
      <alignment vertical="center"/>
    </xf>
    <xf numFmtId="191" fontId="4" fillId="0" borderId="38" xfId="0" applyNumberFormat="1" applyFont="1" applyBorder="1" applyAlignment="1">
      <alignment vertical="center"/>
    </xf>
    <xf numFmtId="0" fontId="4" fillId="0" borderId="3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72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73" xfId="0" applyFont="1" applyBorder="1" applyAlignment="1">
      <alignment vertical="center"/>
    </xf>
    <xf numFmtId="2" fontId="4" fillId="0" borderId="11" xfId="0" applyNumberFormat="1" applyFont="1" applyBorder="1" applyAlignment="1">
      <alignment horizontal="left" vertical="center"/>
    </xf>
    <xf numFmtId="0" fontId="4" fillId="0" borderId="33" xfId="0" applyFont="1" applyBorder="1" applyAlignment="1">
      <alignment vertical="center"/>
    </xf>
    <xf numFmtId="191" fontId="4" fillId="0" borderId="27" xfId="0" applyNumberFormat="1" applyFont="1" applyBorder="1" applyAlignment="1">
      <alignment vertical="center"/>
    </xf>
    <xf numFmtId="0" fontId="4" fillId="0" borderId="33" xfId="0" quotePrefix="1" applyFont="1" applyBorder="1" applyAlignment="1">
      <alignment horizontal="right" vertical="center"/>
    </xf>
    <xf numFmtId="192" fontId="4" fillId="0" borderId="33" xfId="0" quotePrefix="1" applyNumberFormat="1" applyFont="1" applyBorder="1" applyAlignment="1">
      <alignment horizontal="right" vertical="center"/>
    </xf>
    <xf numFmtId="192" fontId="4" fillId="0" borderId="18" xfId="0" quotePrefix="1" applyNumberFormat="1" applyFont="1" applyBorder="1" applyAlignment="1">
      <alignment horizontal="right" vertical="center"/>
    </xf>
    <xf numFmtId="0" fontId="4" fillId="0" borderId="74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75" xfId="0" applyFont="1" applyBorder="1" applyAlignment="1">
      <alignment vertical="center"/>
    </xf>
    <xf numFmtId="2" fontId="4" fillId="0" borderId="12" xfId="0" applyNumberFormat="1" applyFont="1" applyBorder="1" applyAlignment="1">
      <alignment horizontal="left" vertical="center"/>
    </xf>
    <xf numFmtId="0" fontId="4" fillId="0" borderId="35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1" xfId="0" quotePrefix="1" applyFont="1" applyBorder="1" applyAlignment="1">
      <alignment horizontal="right" vertical="center"/>
    </xf>
    <xf numFmtId="0" fontId="4" fillId="0" borderId="19" xfId="0" quotePrefix="1" applyFont="1" applyBorder="1" applyAlignment="1">
      <alignment horizontal="right" vertical="center"/>
    </xf>
    <xf numFmtId="192" fontId="4" fillId="0" borderId="19" xfId="0" quotePrefix="1" applyNumberFormat="1" applyFont="1" applyBorder="1" applyAlignment="1">
      <alignment horizontal="right" vertical="center"/>
    </xf>
    <xf numFmtId="0" fontId="4" fillId="0" borderId="76" xfId="0" applyFont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4" fillId="0" borderId="77" xfId="0" applyFont="1" applyBorder="1" applyAlignment="1">
      <alignment vertical="center"/>
    </xf>
    <xf numFmtId="0" fontId="4" fillId="0" borderId="36" xfId="0" applyFont="1" applyBorder="1" applyAlignment="1">
      <alignment horizontal="left" vertical="center"/>
    </xf>
    <xf numFmtId="193" fontId="4" fillId="0" borderId="33" xfId="0" quotePrefix="1" applyNumberFormat="1" applyFont="1" applyBorder="1" applyAlignment="1">
      <alignment horizontal="right" vertical="center"/>
    </xf>
    <xf numFmtId="193" fontId="4" fillId="0" borderId="18" xfId="0" quotePrefix="1" applyNumberFormat="1" applyFont="1" applyBorder="1" applyAlignment="1">
      <alignment horizontal="right" vertical="center"/>
    </xf>
    <xf numFmtId="187" fontId="4" fillId="0" borderId="33" xfId="0" quotePrefix="1" applyNumberFormat="1" applyFont="1" applyBorder="1" applyAlignment="1">
      <alignment horizontal="right" vertical="center"/>
    </xf>
    <xf numFmtId="193" fontId="4" fillId="0" borderId="74" xfId="0" applyNumberFormat="1" applyFont="1" applyBorder="1" applyAlignment="1">
      <alignment vertical="center"/>
    </xf>
    <xf numFmtId="187" fontId="4" fillId="0" borderId="18" xfId="0" quotePrefix="1" applyNumberFormat="1" applyFont="1" applyBorder="1" applyAlignment="1">
      <alignment horizontal="right" vertical="center"/>
    </xf>
    <xf numFmtId="193" fontId="4" fillId="0" borderId="34" xfId="0" applyNumberFormat="1" applyFont="1" applyBorder="1" applyAlignment="1">
      <alignment horizontal="left" vertical="center"/>
    </xf>
    <xf numFmtId="193" fontId="4" fillId="0" borderId="17" xfId="0" applyNumberFormat="1" applyFont="1" applyBorder="1" applyAlignment="1">
      <alignment horizontal="left" vertical="center"/>
    </xf>
    <xf numFmtId="193" fontId="4" fillId="0" borderId="72" xfId="0" applyNumberFormat="1" applyFont="1" applyBorder="1" applyAlignment="1">
      <alignment vertical="center"/>
    </xf>
    <xf numFmtId="193" fontId="4" fillId="0" borderId="31" xfId="0" quotePrefix="1" applyNumberFormat="1" applyFont="1" applyBorder="1" applyAlignment="1">
      <alignment horizontal="right" vertical="center"/>
    </xf>
    <xf numFmtId="193" fontId="4" fillId="0" borderId="18" xfId="0" quotePrefix="1" applyNumberFormat="1" applyFont="1" applyBorder="1" applyAlignment="1">
      <alignment horizontal="left" vertical="center"/>
    </xf>
    <xf numFmtId="0" fontId="4" fillId="0" borderId="38" xfId="0" applyFont="1" applyBorder="1" applyAlignment="1">
      <alignment vertical="center"/>
    </xf>
    <xf numFmtId="193" fontId="4" fillId="0" borderId="34" xfId="0" applyNumberFormat="1" applyFont="1" applyBorder="1" applyAlignment="1">
      <alignment horizontal="right" vertical="center"/>
    </xf>
    <xf numFmtId="193" fontId="4" fillId="0" borderId="17" xfId="0" applyNumberFormat="1" applyFont="1" applyBorder="1" applyAlignment="1">
      <alignment horizontal="right" vertical="center"/>
    </xf>
    <xf numFmtId="2" fontId="4" fillId="0" borderId="13" xfId="0" applyNumberFormat="1" applyFont="1" applyBorder="1" applyAlignment="1">
      <alignment horizontal="left" vertical="center"/>
    </xf>
    <xf numFmtId="193" fontId="4" fillId="0" borderId="34" xfId="0" quotePrefix="1" applyNumberFormat="1" applyFont="1" applyBorder="1" applyAlignment="1">
      <alignment horizontal="right" vertical="center"/>
    </xf>
    <xf numFmtId="0" fontId="4" fillId="0" borderId="33" xfId="0" applyFont="1" applyBorder="1" applyAlignment="1">
      <alignment horizontal="center" vertical="center"/>
    </xf>
    <xf numFmtId="0" fontId="4" fillId="0" borderId="27" xfId="0" applyFont="1" applyBorder="1" applyAlignment="1">
      <alignment vertical="center"/>
    </xf>
    <xf numFmtId="193" fontId="4" fillId="0" borderId="19" xfId="0" quotePrefix="1" applyNumberFormat="1" applyFont="1" applyBorder="1" applyAlignment="1">
      <alignment horizontal="right" vertical="center"/>
    </xf>
    <xf numFmtId="193" fontId="4" fillId="0" borderId="19" xfId="0" quotePrefix="1" applyNumberFormat="1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4" fillId="0" borderId="34" xfId="0" applyFont="1" applyBorder="1" applyAlignment="1">
      <alignment horizontal="center" vertical="center"/>
    </xf>
    <xf numFmtId="193" fontId="4" fillId="0" borderId="17" xfId="0" quotePrefix="1" applyNumberFormat="1" applyFont="1" applyBorder="1" applyAlignment="1">
      <alignment horizontal="right" vertical="center"/>
    </xf>
    <xf numFmtId="193" fontId="4" fillId="0" borderId="17" xfId="0" quotePrefix="1" applyNumberFormat="1" applyFont="1" applyBorder="1" applyAlignment="1">
      <alignment horizontal="left" vertical="center"/>
    </xf>
    <xf numFmtId="193" fontId="4" fillId="0" borderId="33" xfId="0" applyNumberFormat="1" applyFont="1" applyBorder="1" applyAlignment="1">
      <alignment horizontal="left" vertical="center"/>
    </xf>
    <xf numFmtId="193" fontId="4" fillId="0" borderId="18" xfId="0" applyNumberFormat="1" applyFont="1" applyBorder="1" applyAlignment="1">
      <alignment horizontal="left" vertical="center"/>
    </xf>
    <xf numFmtId="0" fontId="4" fillId="0" borderId="29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4" fillId="0" borderId="79" xfId="0" quotePrefix="1" applyFont="1" applyBorder="1" applyAlignment="1">
      <alignment horizontal="left" vertical="center"/>
    </xf>
    <xf numFmtId="0" fontId="4" fillId="0" borderId="34" xfId="0" quotePrefix="1" applyFont="1" applyBorder="1" applyAlignment="1">
      <alignment vertical="center"/>
    </xf>
    <xf numFmtId="187" fontId="4" fillId="0" borderId="31" xfId="0" quotePrefix="1" applyNumberFormat="1" applyFont="1" applyBorder="1" applyAlignment="1">
      <alignment horizontal="right" vertical="center"/>
    </xf>
    <xf numFmtId="187" fontId="4" fillId="0" borderId="34" xfId="0" quotePrefix="1" applyNumberFormat="1" applyFont="1" applyBorder="1" applyAlignment="1">
      <alignment horizontal="right" vertical="center"/>
    </xf>
    <xf numFmtId="187" fontId="4" fillId="0" borderId="34" xfId="0" applyNumberFormat="1" applyFont="1" applyBorder="1" applyAlignment="1">
      <alignment horizontal="right" vertical="center"/>
    </xf>
    <xf numFmtId="195" fontId="4" fillId="0" borderId="33" xfId="0" quotePrefix="1" applyNumberFormat="1" applyFont="1" applyBorder="1" applyAlignment="1">
      <alignment horizontal="right" vertical="center"/>
    </xf>
    <xf numFmtId="193" fontId="4" fillId="0" borderId="75" xfId="0" quotePrefix="1" applyNumberFormat="1" applyFont="1" applyBorder="1" applyAlignment="1">
      <alignment horizontal="right" vertical="center"/>
    </xf>
    <xf numFmtId="191" fontId="4" fillId="0" borderId="33" xfId="0" applyNumberFormat="1" applyFont="1" applyBorder="1" applyAlignment="1">
      <alignment vertical="center"/>
    </xf>
    <xf numFmtId="191" fontId="4" fillId="0" borderId="77" xfId="0" applyNumberFormat="1" applyFont="1" applyBorder="1" applyAlignment="1">
      <alignment vertical="center"/>
    </xf>
    <xf numFmtId="0" fontId="4" fillId="0" borderId="33" xfId="0" quotePrefix="1" applyFont="1" applyBorder="1"/>
    <xf numFmtId="191" fontId="4" fillId="0" borderId="75" xfId="0" applyNumberFormat="1" applyFont="1" applyBorder="1" applyAlignment="1">
      <alignment vertical="center"/>
    </xf>
    <xf numFmtId="2" fontId="4" fillId="0" borderId="33" xfId="0" applyNumberFormat="1" applyFont="1" applyBorder="1" applyAlignment="1">
      <alignment vertical="center"/>
    </xf>
    <xf numFmtId="191" fontId="4" fillId="0" borderId="18" xfId="0" applyNumberFormat="1" applyFont="1" applyBorder="1" applyAlignment="1">
      <alignment vertical="center"/>
    </xf>
    <xf numFmtId="0" fontId="4" fillId="0" borderId="36" xfId="0" applyFont="1" applyBorder="1" applyAlignment="1">
      <alignment horizontal="right" vertical="center"/>
    </xf>
    <xf numFmtId="196" fontId="4" fillId="0" borderId="35" xfId="0" applyNumberFormat="1" applyFont="1" applyBorder="1" applyAlignment="1">
      <alignment vertical="center"/>
    </xf>
    <xf numFmtId="196" fontId="4" fillId="0" borderId="34" xfId="0" applyNumberFormat="1" applyFont="1" applyBorder="1" applyAlignment="1">
      <alignment vertical="center"/>
    </xf>
    <xf numFmtId="196" fontId="4" fillId="0" borderId="38" xfId="0" applyNumberFormat="1" applyFont="1" applyBorder="1" applyAlignment="1">
      <alignment vertical="center"/>
    </xf>
    <xf numFmtId="196" fontId="4" fillId="0" borderId="34" xfId="0" applyNumberFormat="1" applyFont="1" applyBorder="1" applyAlignment="1">
      <alignment horizontal="left" vertical="center"/>
    </xf>
    <xf numFmtId="196" fontId="4" fillId="0" borderId="17" xfId="0" applyNumberFormat="1" applyFont="1" applyBorder="1" applyAlignment="1">
      <alignment horizontal="left" vertical="center"/>
    </xf>
    <xf numFmtId="196" fontId="4" fillId="0" borderId="72" xfId="0" applyNumberFormat="1" applyFont="1" applyBorder="1" applyAlignment="1">
      <alignment vertical="center"/>
    </xf>
    <xf numFmtId="196" fontId="4" fillId="0" borderId="17" xfId="0" applyNumberFormat="1" applyFont="1" applyBorder="1" applyAlignment="1">
      <alignment vertical="center"/>
    </xf>
    <xf numFmtId="196" fontId="4" fillId="0" borderId="16" xfId="0" applyNumberFormat="1" applyFont="1" applyBorder="1" applyAlignment="1">
      <alignment vertical="center"/>
    </xf>
    <xf numFmtId="196" fontId="4" fillId="0" borderId="73" xfId="0" applyNumberFormat="1" applyFont="1" applyBorder="1" applyAlignment="1">
      <alignment vertical="center"/>
    </xf>
    <xf numFmtId="196" fontId="4" fillId="0" borderId="13" xfId="0" applyNumberFormat="1" applyFont="1" applyBorder="1" applyAlignment="1">
      <alignment vertical="center"/>
    </xf>
    <xf numFmtId="196" fontId="5" fillId="0" borderId="79" xfId="0" applyNumberFormat="1" applyFont="1" applyBorder="1" applyAlignment="1">
      <alignment horizontal="left" vertical="center"/>
    </xf>
    <xf numFmtId="196" fontId="4" fillId="0" borderId="29" xfId="0" applyNumberFormat="1" applyFont="1" applyBorder="1" applyAlignment="1">
      <alignment horizontal="left" vertical="center"/>
    </xf>
    <xf numFmtId="196" fontId="4" fillId="0" borderId="29" xfId="0" applyNumberFormat="1" applyFont="1" applyBorder="1" applyAlignment="1">
      <alignment vertical="center"/>
    </xf>
    <xf numFmtId="196" fontId="4" fillId="0" borderId="28" xfId="0" applyNumberFormat="1" applyFont="1" applyBorder="1" applyAlignment="1">
      <alignment vertical="center"/>
    </xf>
    <xf numFmtId="196" fontId="4" fillId="0" borderId="21" xfId="0" applyNumberFormat="1" applyFont="1" applyBorder="1" applyAlignment="1">
      <alignment horizontal="left" vertical="center"/>
    </xf>
    <xf numFmtId="196" fontId="4" fillId="0" borderId="80" xfId="0" applyNumberFormat="1" applyFont="1" applyBorder="1" applyAlignment="1">
      <alignment vertical="center"/>
    </xf>
    <xf numFmtId="196" fontId="4" fillId="0" borderId="21" xfId="0" applyNumberFormat="1" applyFont="1" applyBorder="1" applyAlignment="1">
      <alignment vertical="center"/>
    </xf>
    <xf numFmtId="196" fontId="4" fillId="0" borderId="6" xfId="0" applyNumberFormat="1" applyFont="1" applyBorder="1" applyAlignment="1">
      <alignment vertical="center"/>
    </xf>
    <xf numFmtId="196" fontId="4" fillId="0" borderId="81" xfId="0" applyNumberFormat="1" applyFont="1" applyBorder="1" applyAlignment="1">
      <alignment vertical="center"/>
    </xf>
    <xf numFmtId="196" fontId="4" fillId="0" borderId="45" xfId="0" applyNumberFormat="1" applyFont="1" applyBorder="1" applyAlignment="1">
      <alignment vertical="center"/>
    </xf>
    <xf numFmtId="0" fontId="4" fillId="0" borderId="30" xfId="0" applyFont="1" applyBorder="1" applyAlignment="1">
      <alignment horizontal="left" vertical="center"/>
    </xf>
    <xf numFmtId="196" fontId="4" fillId="0" borderId="34" xfId="11" applyNumberFormat="1" applyFont="1" applyBorder="1"/>
    <xf numFmtId="196" fontId="4" fillId="0" borderId="33" xfId="11" applyNumberFormat="1" applyFont="1" applyBorder="1"/>
    <xf numFmtId="196" fontId="4" fillId="0" borderId="31" xfId="11" applyNumberFormat="1" applyFont="1" applyBorder="1"/>
    <xf numFmtId="37" fontId="4" fillId="0" borderId="8" xfId="0" applyNumberFormat="1" applyFont="1" applyBorder="1"/>
    <xf numFmtId="2" fontId="4" fillId="0" borderId="34" xfId="0" applyNumberFormat="1" applyFont="1" applyBorder="1" applyAlignment="1">
      <alignment vertical="center"/>
    </xf>
    <xf numFmtId="38" fontId="4" fillId="0" borderId="33" xfId="0" applyNumberFormat="1" applyFont="1" applyBorder="1" applyAlignment="1">
      <alignment vertical="center"/>
    </xf>
    <xf numFmtId="0" fontId="5" fillId="0" borderId="36" xfId="0" applyFont="1" applyBorder="1" applyAlignment="1">
      <alignment horizontal="left" vertical="center" indent="1"/>
    </xf>
    <xf numFmtId="0" fontId="4" fillId="0" borderId="34" xfId="0" quotePrefix="1" applyFont="1" applyBorder="1" applyAlignment="1">
      <alignment vertical="center" wrapText="1"/>
    </xf>
    <xf numFmtId="0" fontId="4" fillId="0" borderId="33" xfId="0" quotePrefix="1" applyFont="1" applyBorder="1" applyAlignment="1">
      <alignment vertical="center" wrapText="1"/>
    </xf>
    <xf numFmtId="193" fontId="4" fillId="0" borderId="82" xfId="0" quotePrefix="1" applyNumberFormat="1" applyFont="1" applyBorder="1" applyAlignment="1">
      <alignment horizontal="left" vertical="center"/>
    </xf>
    <xf numFmtId="38" fontId="4" fillId="0" borderId="83" xfId="11" applyFont="1" applyBorder="1"/>
    <xf numFmtId="191" fontId="4" fillId="0" borderId="7" xfId="0" applyNumberFormat="1" applyFont="1" applyBorder="1" applyAlignment="1">
      <alignment vertical="center"/>
    </xf>
    <xf numFmtId="187" fontId="4" fillId="0" borderId="19" xfId="0" quotePrefix="1" applyNumberFormat="1" applyFont="1" applyBorder="1" applyAlignment="1">
      <alignment horizontal="right" vertical="center"/>
    </xf>
    <xf numFmtId="193" fontId="4" fillId="0" borderId="76" xfId="0" applyNumberFormat="1" applyFont="1" applyBorder="1" applyAlignment="1">
      <alignment vertical="center"/>
    </xf>
    <xf numFmtId="197" fontId="4" fillId="0" borderId="0" xfId="0" applyNumberFormat="1" applyFont="1" applyAlignment="1">
      <alignment horizontal="right" vertical="center"/>
    </xf>
    <xf numFmtId="2" fontId="4" fillId="0" borderId="18" xfId="0" applyNumberFormat="1" applyFont="1" applyBorder="1" applyAlignment="1">
      <alignment vertical="center"/>
    </xf>
    <xf numFmtId="2" fontId="4" fillId="0" borderId="31" xfId="0" applyNumberFormat="1" applyFont="1" applyBorder="1" applyAlignment="1">
      <alignment vertical="center"/>
    </xf>
    <xf numFmtId="38" fontId="4" fillId="0" borderId="33" xfId="11" applyFont="1" applyBorder="1" applyAlignment="1">
      <alignment shrinkToFit="1"/>
    </xf>
    <xf numFmtId="38" fontId="4" fillId="0" borderId="31" xfId="11" applyFont="1" applyBorder="1" applyAlignment="1">
      <alignment shrinkToFit="1"/>
    </xf>
    <xf numFmtId="38" fontId="4" fillId="0" borderId="34" xfId="11" applyFont="1" applyBorder="1" applyAlignment="1">
      <alignment shrinkToFit="1"/>
    </xf>
    <xf numFmtId="38" fontId="4" fillId="3" borderId="33" xfId="11" applyFont="1" applyFill="1" applyBorder="1"/>
    <xf numFmtId="2" fontId="4" fillId="0" borderId="0" xfId="0" applyNumberFormat="1" applyFont="1" applyAlignment="1">
      <alignment vertical="center"/>
    </xf>
    <xf numFmtId="2" fontId="4" fillId="0" borderId="74" xfId="0" applyNumberFormat="1" applyFont="1" applyBorder="1" applyAlignment="1">
      <alignment vertical="center"/>
    </xf>
    <xf numFmtId="2" fontId="4" fillId="0" borderId="75" xfId="0" applyNumberFormat="1" applyFont="1" applyBorder="1" applyAlignment="1">
      <alignment vertical="center"/>
    </xf>
    <xf numFmtId="0" fontId="5" fillId="0" borderId="30" xfId="0" applyFont="1" applyBorder="1" applyAlignment="1">
      <alignment horizontal="left" vertical="center" indent="1"/>
    </xf>
    <xf numFmtId="38" fontId="4" fillId="0" borderId="33" xfId="11" applyFont="1" applyFill="1" applyBorder="1"/>
    <xf numFmtId="38" fontId="28" fillId="0" borderId="33" xfId="11" applyFont="1" applyFill="1" applyBorder="1"/>
    <xf numFmtId="38" fontId="28" fillId="0" borderId="31" xfId="11" applyFont="1" applyFill="1" applyBorder="1"/>
    <xf numFmtId="0" fontId="25" fillId="0" borderId="18" xfId="0" applyFont="1" applyBorder="1"/>
    <xf numFmtId="37" fontId="11" fillId="0" borderId="11" xfId="23" applyBorder="1" applyAlignment="1">
      <alignment vertical="top" wrapText="1"/>
    </xf>
    <xf numFmtId="37" fontId="11" fillId="0" borderId="11" xfId="23" applyBorder="1" applyAlignment="1">
      <alignment horizontal="center" vertical="center"/>
    </xf>
    <xf numFmtId="37" fontId="15" fillId="0" borderId="0" xfId="23" applyFont="1" applyAlignment="1">
      <alignment horizontal="center" vertical="center"/>
    </xf>
    <xf numFmtId="37" fontId="15" fillId="0" borderId="11" xfId="23" applyFont="1" applyBorder="1" applyAlignment="1">
      <alignment horizontal="center" vertical="center"/>
    </xf>
    <xf numFmtId="37" fontId="16" fillId="0" borderId="56" xfId="23" applyFont="1" applyBorder="1" applyAlignment="1">
      <alignment horizontal="center" vertical="center" textRotation="255"/>
    </xf>
    <xf numFmtId="37" fontId="16" fillId="0" borderId="57" xfId="23" applyFont="1" applyBorder="1" applyAlignment="1">
      <alignment horizontal="center" vertical="center" textRotation="255"/>
    </xf>
    <xf numFmtId="37" fontId="11" fillId="0" borderId="53" xfId="23" applyBorder="1" applyAlignment="1">
      <alignment vertical="top" wrapText="1"/>
    </xf>
    <xf numFmtId="37" fontId="11" fillId="0" borderId="46" xfId="23" applyBorder="1" applyAlignment="1">
      <alignment horizontal="distributed" vertical="center" justifyLastLine="1"/>
    </xf>
    <xf numFmtId="37" fontId="11" fillId="0" borderId="11" xfId="23" applyBorder="1" applyAlignment="1">
      <alignment horizontal="left" vertical="center"/>
    </xf>
    <xf numFmtId="0" fontId="6" fillId="0" borderId="3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5" fillId="0" borderId="39" xfId="0" quotePrefix="1" applyFont="1" applyBorder="1" applyAlignment="1">
      <alignment horizontal="center"/>
    </xf>
    <xf numFmtId="0" fontId="5" fillId="0" borderId="2" xfId="0" quotePrefix="1" applyFont="1" applyBorder="1" applyAlignment="1">
      <alignment horizontal="center"/>
    </xf>
    <xf numFmtId="0" fontId="5" fillId="0" borderId="14" xfId="0" quotePrefix="1" applyFont="1" applyBorder="1" applyAlignment="1">
      <alignment horizontal="center"/>
    </xf>
    <xf numFmtId="0" fontId="5" fillId="0" borderId="25" xfId="0" quotePrefix="1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4" fillId="0" borderId="40" xfId="0" quotePrefix="1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4" fillId="0" borderId="68" xfId="0" quotePrefix="1" applyFont="1" applyBorder="1" applyAlignment="1">
      <alignment horizontal="center" vertical="center"/>
    </xf>
    <xf numFmtId="0" fontId="4" fillId="0" borderId="41" xfId="0" quotePrefix="1" applyFont="1" applyBorder="1" applyAlignment="1">
      <alignment horizontal="center" vertical="center"/>
    </xf>
    <xf numFmtId="0" fontId="4" fillId="0" borderId="67" xfId="0" quotePrefix="1" applyFont="1" applyBorder="1" applyAlignment="1">
      <alignment horizontal="center" vertical="center"/>
    </xf>
    <xf numFmtId="37" fontId="11" fillId="0" borderId="61" xfId="23" applyBorder="1" applyAlignment="1">
      <alignment vertical="top" wrapText="1"/>
    </xf>
    <xf numFmtId="37" fontId="11" fillId="0" borderId="58" xfId="23" applyBorder="1" applyAlignment="1">
      <alignment vertical="top" wrapText="1"/>
    </xf>
    <xf numFmtId="37" fontId="11" fillId="0" borderId="7" xfId="23" applyBorder="1" applyAlignment="1">
      <alignment vertical="top" wrapText="1"/>
    </xf>
    <xf numFmtId="37" fontId="11" fillId="0" borderId="11" xfId="23" applyBorder="1" applyAlignment="1">
      <alignment vertical="top" wrapText="1"/>
    </xf>
    <xf numFmtId="37" fontId="11" fillId="0" borderId="0" xfId="23" applyBorder="1" applyAlignment="1">
      <alignment vertical="center"/>
    </xf>
    <xf numFmtId="37" fontId="11" fillId="0" borderId="0" xfId="23" applyBorder="1" applyAlignment="1">
      <alignment vertical="top" wrapText="1"/>
    </xf>
    <xf numFmtId="37" fontId="11" fillId="0" borderId="17" xfId="23" applyBorder="1" applyAlignment="1">
      <alignment vertical="center"/>
    </xf>
    <xf numFmtId="37" fontId="11" fillId="0" borderId="18" xfId="23" applyBorder="1" applyAlignment="1">
      <alignment vertical="center"/>
    </xf>
    <xf numFmtId="37" fontId="11" fillId="0" borderId="38" xfId="23" applyBorder="1" applyAlignment="1">
      <alignment vertical="top" wrapText="1"/>
    </xf>
    <xf numFmtId="37" fontId="11" fillId="0" borderId="16" xfId="23" applyBorder="1" applyAlignment="1">
      <alignment vertical="top" wrapText="1"/>
    </xf>
    <xf numFmtId="37" fontId="11" fillId="0" borderId="27" xfId="23" applyBorder="1" applyAlignment="1">
      <alignment vertical="top" wrapText="1"/>
    </xf>
    <xf numFmtId="37" fontId="11" fillId="0" borderId="10" xfId="23" applyBorder="1" applyAlignment="1">
      <alignment vertical="top" wrapText="1"/>
    </xf>
    <xf numFmtId="37" fontId="11" fillId="0" borderId="24" xfId="23" applyBorder="1" applyAlignment="1">
      <alignment vertical="center"/>
    </xf>
    <xf numFmtId="37" fontId="11" fillId="0" borderId="0" xfId="23" applyBorder="1" applyAlignment="1">
      <alignment horizontal="center" vertical="center"/>
    </xf>
    <xf numFmtId="37" fontId="14" fillId="0" borderId="0" xfId="23" applyFont="1" applyBorder="1" applyAlignment="1">
      <alignment horizontal="center" vertical="center" shrinkToFit="1"/>
    </xf>
    <xf numFmtId="37" fontId="15" fillId="0" borderId="0" xfId="23" applyFont="1" applyBorder="1" applyAlignment="1">
      <alignment horizontal="center" vertical="center"/>
    </xf>
    <xf numFmtId="37" fontId="11" fillId="0" borderId="0" xfId="23" applyBorder="1" applyAlignment="1">
      <alignment vertical="top" wrapText="1"/>
    </xf>
    <xf numFmtId="37" fontId="11" fillId="0" borderId="15" xfId="23" applyBorder="1" applyAlignment="1">
      <alignment vertical="center"/>
    </xf>
    <xf numFmtId="37" fontId="11" fillId="0" borderId="13" xfId="23" applyBorder="1" applyAlignment="1">
      <alignment vertical="top" wrapText="1"/>
    </xf>
    <xf numFmtId="37" fontId="11" fillId="0" borderId="9" xfId="23" applyBorder="1" applyAlignment="1">
      <alignment vertical="center"/>
    </xf>
    <xf numFmtId="37" fontId="11" fillId="0" borderId="12" xfId="23" applyBorder="1" applyAlignment="1">
      <alignment vertical="top" wrapText="1"/>
    </xf>
    <xf numFmtId="37" fontId="11" fillId="0" borderId="0" xfId="23" applyBorder="1" applyAlignment="1">
      <alignment horizontal="left" vertical="center"/>
    </xf>
    <xf numFmtId="37" fontId="3" fillId="0" borderId="0" xfId="23" applyFont="1" applyBorder="1" applyAlignment="1">
      <alignment horizontal="center" vertical="center"/>
    </xf>
    <xf numFmtId="37" fontId="11" fillId="0" borderId="0" xfId="23" applyBorder="1" applyAlignment="1">
      <alignment horizontal="center" vertical="center"/>
    </xf>
    <xf numFmtId="37" fontId="11" fillId="0" borderId="0" xfId="23" applyBorder="1" applyAlignment="1">
      <alignment horizontal="right" vertical="center"/>
    </xf>
    <xf numFmtId="37" fontId="11" fillId="0" borderId="0" xfId="23" applyBorder="1" applyAlignment="1">
      <alignment horizontal="left" vertical="center"/>
    </xf>
    <xf numFmtId="37" fontId="16" fillId="0" borderId="0" xfId="23" applyFont="1" applyBorder="1" applyAlignment="1">
      <alignment vertical="center"/>
    </xf>
    <xf numFmtId="37" fontId="11" fillId="0" borderId="0" xfId="23" applyBorder="1" applyAlignment="1">
      <alignment horizontal="distributed" vertical="center" justifyLastLine="1"/>
    </xf>
    <xf numFmtId="37" fontId="17" fillId="0" borderId="0" xfId="23" applyFont="1" applyBorder="1" applyAlignment="1">
      <alignment vertical="center"/>
    </xf>
    <xf numFmtId="37" fontId="16" fillId="0" borderId="59" xfId="23" applyFont="1" applyBorder="1" applyAlignment="1">
      <alignment vertical="center"/>
    </xf>
    <xf numFmtId="37" fontId="11" fillId="0" borderId="7" xfId="23" applyBorder="1" applyAlignment="1">
      <alignment vertical="top"/>
    </xf>
    <xf numFmtId="37" fontId="11" fillId="0" borderId="0" xfId="23" applyBorder="1" applyAlignment="1">
      <alignment vertical="top"/>
    </xf>
    <xf numFmtId="38" fontId="28" fillId="0" borderId="31" xfId="11" applyFont="1" applyBorder="1" applyAlignment="1">
      <alignment shrinkToFit="1"/>
    </xf>
    <xf numFmtId="194" fontId="28" fillId="0" borderId="33" xfId="11" applyNumberFormat="1" applyFont="1" applyBorder="1" applyAlignment="1">
      <alignment shrinkToFit="1"/>
    </xf>
    <xf numFmtId="40" fontId="28" fillId="0" borderId="33" xfId="11" applyNumberFormat="1" applyFont="1" applyBorder="1" applyAlignment="1">
      <alignment shrinkToFit="1"/>
    </xf>
    <xf numFmtId="38" fontId="28" fillId="0" borderId="33" xfId="11" applyFont="1" applyBorder="1" applyAlignment="1">
      <alignment shrinkToFit="1"/>
    </xf>
    <xf numFmtId="38" fontId="28" fillId="0" borderId="34" xfId="11" applyFont="1" applyBorder="1" applyAlignment="1">
      <alignment shrinkToFit="1"/>
    </xf>
    <xf numFmtId="40" fontId="28" fillId="0" borderId="31" xfId="11" applyNumberFormat="1" applyFont="1" applyBorder="1" applyAlignment="1">
      <alignment shrinkToFit="1"/>
    </xf>
    <xf numFmtId="194" fontId="28" fillId="0" borderId="65" xfId="11" applyNumberFormat="1" applyFont="1" applyBorder="1" applyAlignment="1">
      <alignment shrinkToFit="1"/>
    </xf>
    <xf numFmtId="38" fontId="28" fillId="0" borderId="65" xfId="11" applyFont="1" applyFill="1" applyBorder="1"/>
    <xf numFmtId="0" fontId="28" fillId="0" borderId="17" xfId="0" applyFont="1" applyBorder="1"/>
    <xf numFmtId="0" fontId="28" fillId="0" borderId="34" xfId="0" applyFont="1" applyBorder="1"/>
    <xf numFmtId="0" fontId="28" fillId="0" borderId="16" xfId="11" applyNumberFormat="1" applyFont="1" applyBorder="1" applyAlignment="1">
      <alignment horizontal="left"/>
    </xf>
    <xf numFmtId="0" fontId="28" fillId="0" borderId="31" xfId="0" applyFont="1" applyBorder="1" applyAlignment="1">
      <alignment horizontal="center"/>
    </xf>
    <xf numFmtId="38" fontId="28" fillId="0" borderId="31" xfId="11" applyFont="1" applyBorder="1"/>
    <xf numFmtId="0" fontId="28" fillId="0" borderId="18" xfId="0" applyFont="1" applyBorder="1"/>
    <xf numFmtId="0" fontId="28" fillId="0" borderId="33" xfId="0" applyFont="1" applyBorder="1"/>
    <xf numFmtId="0" fontId="28" fillId="0" borderId="10" xfId="11" applyNumberFormat="1" applyFont="1" applyBorder="1"/>
    <xf numFmtId="0" fontId="28" fillId="0" borderId="33" xfId="0" applyFont="1" applyBorder="1" applyAlignment="1">
      <alignment horizontal="center"/>
    </xf>
    <xf numFmtId="38" fontId="28" fillId="0" borderId="33" xfId="11" applyFont="1" applyBorder="1"/>
    <xf numFmtId="0" fontId="28" fillId="0" borderId="19" xfId="0" applyFont="1" applyBorder="1"/>
    <xf numFmtId="0" fontId="28" fillId="0" borderId="31" xfId="0" applyFont="1" applyBorder="1"/>
    <xf numFmtId="0" fontId="28" fillId="0" borderId="0" xfId="11" quotePrefix="1" applyNumberFormat="1" applyFont="1" applyBorder="1" applyAlignment="1">
      <alignment horizontal="left"/>
    </xf>
    <xf numFmtId="0" fontId="28" fillId="0" borderId="33" xfId="0" quotePrefix="1" applyFont="1" applyBorder="1" applyAlignment="1">
      <alignment shrinkToFit="1"/>
    </xf>
    <xf numFmtId="0" fontId="28" fillId="0" borderId="10" xfId="11" quotePrefix="1" applyNumberFormat="1" applyFont="1" applyBorder="1"/>
    <xf numFmtId="0" fontId="28" fillId="0" borderId="10" xfId="0" applyFont="1" applyBorder="1"/>
    <xf numFmtId="0" fontId="28" fillId="0" borderId="33" xfId="0" applyFont="1" applyBorder="1" applyAlignment="1">
      <alignment shrinkToFit="1"/>
    </xf>
    <xf numFmtId="0" fontId="28" fillId="0" borderId="0" xfId="0" applyFont="1"/>
    <xf numFmtId="0" fontId="28" fillId="0" borderId="10" xfId="0" quotePrefix="1" applyFont="1" applyBorder="1" applyAlignment="1">
      <alignment shrinkToFit="1"/>
    </xf>
    <xf numFmtId="0" fontId="28" fillId="0" borderId="16" xfId="0" applyFont="1" applyBorder="1"/>
    <xf numFmtId="0" fontId="28" fillId="0" borderId="34" xfId="0" applyFont="1" applyBorder="1" applyAlignment="1">
      <alignment horizontal="center"/>
    </xf>
    <xf numFmtId="38" fontId="28" fillId="0" borderId="34" xfId="11" applyFont="1" applyBorder="1"/>
    <xf numFmtId="38" fontId="32" fillId="0" borderId="16" xfId="11" applyFont="1" applyBorder="1" applyAlignment="1">
      <alignment horizontal="left"/>
    </xf>
    <xf numFmtId="38" fontId="32" fillId="0" borderId="10" xfId="11" applyFont="1" applyBorder="1"/>
    <xf numFmtId="38" fontId="32" fillId="0" borderId="0" xfId="11" quotePrefix="1" applyFont="1" applyBorder="1" applyAlignment="1">
      <alignment horizontal="left"/>
    </xf>
    <xf numFmtId="38" fontId="32" fillId="0" borderId="10" xfId="11" quotePrefix="1" applyFont="1" applyBorder="1"/>
    <xf numFmtId="38" fontId="28" fillId="0" borderId="10" xfId="11" applyFont="1" applyBorder="1"/>
    <xf numFmtId="195" fontId="4" fillId="0" borderId="33" xfId="0" quotePrefix="1" applyNumberFormat="1" applyFont="1" applyFill="1" applyBorder="1" applyAlignment="1">
      <alignment horizontal="right" vertical="center"/>
    </xf>
    <xf numFmtId="0" fontId="4" fillId="0" borderId="33" xfId="0" applyFont="1" applyFill="1" applyBorder="1" applyAlignment="1">
      <alignment vertical="center"/>
    </xf>
    <xf numFmtId="191" fontId="4" fillId="0" borderId="27" xfId="0" applyNumberFormat="1" applyFont="1" applyFill="1" applyBorder="1" applyAlignment="1">
      <alignment vertical="center"/>
    </xf>
    <xf numFmtId="193" fontId="4" fillId="0" borderId="33" xfId="0" quotePrefix="1" applyNumberFormat="1" applyFont="1" applyFill="1" applyBorder="1" applyAlignment="1">
      <alignment horizontal="right" vertical="center"/>
    </xf>
    <xf numFmtId="193" fontId="4" fillId="0" borderId="18" xfId="0" quotePrefix="1" applyNumberFormat="1" applyFont="1" applyFill="1" applyBorder="1" applyAlignment="1">
      <alignment horizontal="right" vertical="center"/>
    </xf>
    <xf numFmtId="193" fontId="4" fillId="0" borderId="18" xfId="0" quotePrefix="1" applyNumberFormat="1" applyFont="1" applyFill="1" applyBorder="1" applyAlignment="1">
      <alignment horizontal="left" vertical="center"/>
    </xf>
    <xf numFmtId="193" fontId="4" fillId="0" borderId="74" xfId="0" applyNumberFormat="1" applyFont="1" applyFill="1" applyBorder="1" applyAlignment="1">
      <alignment vertical="center"/>
    </xf>
    <xf numFmtId="0" fontId="4" fillId="0" borderId="18" xfId="0" applyFont="1" applyFill="1" applyBorder="1" applyAlignment="1">
      <alignment vertical="center"/>
    </xf>
    <xf numFmtId="2" fontId="4" fillId="0" borderId="33" xfId="0" applyNumberFormat="1" applyFont="1" applyFill="1" applyBorder="1" applyAlignment="1">
      <alignment vertical="center"/>
    </xf>
    <xf numFmtId="0" fontId="4" fillId="0" borderId="75" xfId="0" applyFont="1" applyFill="1" applyBorder="1" applyAlignment="1">
      <alignment vertical="center"/>
    </xf>
    <xf numFmtId="2" fontId="4" fillId="0" borderId="12" xfId="0" applyNumberFormat="1" applyFont="1" applyFill="1" applyBorder="1" applyAlignment="1">
      <alignment horizontal="left" vertical="center"/>
    </xf>
    <xf numFmtId="0" fontId="4" fillId="0" borderId="34" xfId="0" applyFont="1" applyFill="1" applyBorder="1" applyAlignment="1">
      <alignment vertical="center"/>
    </xf>
    <xf numFmtId="0" fontId="4" fillId="0" borderId="38" xfId="0" applyFont="1" applyFill="1" applyBorder="1" applyAlignment="1">
      <alignment vertical="center"/>
    </xf>
    <xf numFmtId="193" fontId="4" fillId="0" borderId="34" xfId="0" quotePrefix="1" applyNumberFormat="1" applyFont="1" applyFill="1" applyBorder="1" applyAlignment="1">
      <alignment horizontal="right" vertical="center"/>
    </xf>
    <xf numFmtId="193" fontId="4" fillId="0" borderId="34" xfId="0" applyNumberFormat="1" applyFont="1" applyFill="1" applyBorder="1" applyAlignment="1">
      <alignment horizontal="right" vertical="center"/>
    </xf>
    <xf numFmtId="193" fontId="4" fillId="0" borderId="17" xfId="0" applyNumberFormat="1" applyFont="1" applyFill="1" applyBorder="1" applyAlignment="1">
      <alignment horizontal="right" vertical="center"/>
    </xf>
    <xf numFmtId="193" fontId="4" fillId="0" borderId="31" xfId="0" quotePrefix="1" applyNumberFormat="1" applyFont="1" applyFill="1" applyBorder="1" applyAlignment="1">
      <alignment horizontal="right" vertical="center"/>
    </xf>
    <xf numFmtId="193" fontId="4" fillId="0" borderId="17" xfId="0" applyNumberFormat="1" applyFont="1" applyFill="1" applyBorder="1" applyAlignment="1">
      <alignment horizontal="left" vertical="center"/>
    </xf>
    <xf numFmtId="193" fontId="4" fillId="0" borderId="72" xfId="0" applyNumberFormat="1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2" fontId="4" fillId="0" borderId="34" xfId="0" applyNumberFormat="1" applyFont="1" applyFill="1" applyBorder="1" applyAlignment="1">
      <alignment vertical="center"/>
    </xf>
    <xf numFmtId="0" fontId="4" fillId="0" borderId="73" xfId="0" applyFont="1" applyFill="1" applyBorder="1" applyAlignment="1">
      <alignment vertical="center"/>
    </xf>
    <xf numFmtId="2" fontId="4" fillId="0" borderId="11" xfId="0" applyNumberFormat="1" applyFont="1" applyFill="1" applyBorder="1" applyAlignment="1">
      <alignment horizontal="left" vertical="center"/>
    </xf>
    <xf numFmtId="0" fontId="4" fillId="0" borderId="19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31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193" fontId="4" fillId="0" borderId="19" xfId="0" quotePrefix="1" applyNumberFormat="1" applyFont="1" applyFill="1" applyBorder="1" applyAlignment="1">
      <alignment horizontal="right" vertical="center"/>
    </xf>
    <xf numFmtId="187" fontId="4" fillId="0" borderId="34" xfId="0" applyNumberFormat="1" applyFont="1" applyFill="1" applyBorder="1" applyAlignment="1">
      <alignment horizontal="right" vertical="center"/>
    </xf>
    <xf numFmtId="193" fontId="4" fillId="0" borderId="19" xfId="0" quotePrefix="1" applyNumberFormat="1" applyFont="1" applyFill="1" applyBorder="1" applyAlignment="1">
      <alignment horizontal="left" vertical="center"/>
    </xf>
    <xf numFmtId="0" fontId="4" fillId="0" borderId="77" xfId="0" applyFont="1" applyFill="1" applyBorder="1" applyAlignment="1">
      <alignment vertical="center"/>
    </xf>
    <xf numFmtId="0" fontId="4" fillId="0" borderId="33" xfId="0" quotePrefix="1" applyFont="1" applyFill="1" applyBorder="1" applyAlignment="1">
      <alignment horizontal="right" vertical="center"/>
    </xf>
    <xf numFmtId="0" fontId="4" fillId="0" borderId="33" xfId="0" applyFont="1" applyFill="1" applyBorder="1" applyAlignment="1">
      <alignment horizontal="left" vertical="center"/>
    </xf>
    <xf numFmtId="0" fontId="4" fillId="0" borderId="18" xfId="0" applyFont="1" applyFill="1" applyBorder="1" applyAlignment="1">
      <alignment horizontal="left" vertical="center"/>
    </xf>
    <xf numFmtId="0" fontId="4" fillId="0" borderId="18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vertical="center"/>
    </xf>
    <xf numFmtId="0" fontId="4" fillId="0" borderId="34" xfId="0" applyFont="1" applyFill="1" applyBorder="1" applyAlignment="1">
      <alignment horizontal="righ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72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4" fillId="0" borderId="33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vertical="center"/>
    </xf>
    <xf numFmtId="2" fontId="4" fillId="0" borderId="18" xfId="0" applyNumberFormat="1" applyFont="1" applyFill="1" applyBorder="1" applyAlignment="1">
      <alignment vertical="center"/>
    </xf>
    <xf numFmtId="0" fontId="4" fillId="0" borderId="31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4" fillId="0" borderId="76" xfId="0" applyFont="1" applyFill="1" applyBorder="1" applyAlignment="1">
      <alignment vertical="center"/>
    </xf>
    <xf numFmtId="2" fontId="4" fillId="0" borderId="31" xfId="0" applyNumberFormat="1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2" fontId="4" fillId="0" borderId="76" xfId="0" applyNumberFormat="1" applyFont="1" applyFill="1" applyBorder="1" applyAlignment="1">
      <alignment vertical="center"/>
    </xf>
    <xf numFmtId="0" fontId="4" fillId="0" borderId="31" xfId="0" applyFont="1" applyFill="1" applyBorder="1" applyAlignment="1">
      <alignment horizontal="right" vertical="center"/>
    </xf>
    <xf numFmtId="0" fontId="4" fillId="0" borderId="84" xfId="0" applyFont="1" applyFill="1" applyBorder="1" applyAlignment="1">
      <alignment vertical="center"/>
    </xf>
    <xf numFmtId="191" fontId="4" fillId="0" borderId="38" xfId="0" applyNumberFormat="1" applyFont="1" applyFill="1" applyBorder="1" applyAlignment="1">
      <alignment vertical="center"/>
    </xf>
    <xf numFmtId="193" fontId="4" fillId="0" borderId="76" xfId="0" applyNumberFormat="1" applyFont="1" applyFill="1" applyBorder="1" applyAlignment="1">
      <alignment vertical="center"/>
    </xf>
    <xf numFmtId="2" fontId="4" fillId="0" borderId="78" xfId="0" applyNumberFormat="1" applyFont="1" applyFill="1" applyBorder="1" applyAlignment="1">
      <alignment horizontal="left" vertical="center"/>
    </xf>
    <xf numFmtId="192" fontId="4" fillId="0" borderId="33" xfId="0" quotePrefix="1" applyNumberFormat="1" applyFont="1" applyFill="1" applyBorder="1" applyAlignment="1">
      <alignment horizontal="right" vertical="center"/>
    </xf>
    <xf numFmtId="192" fontId="4" fillId="0" borderId="18" xfId="0" quotePrefix="1" applyNumberFormat="1" applyFont="1" applyFill="1" applyBorder="1" applyAlignment="1">
      <alignment horizontal="right" vertical="center"/>
    </xf>
    <xf numFmtId="2" fontId="4" fillId="0" borderId="74" xfId="0" applyNumberFormat="1" applyFont="1" applyFill="1" applyBorder="1" applyAlignment="1">
      <alignment vertical="center"/>
    </xf>
    <xf numFmtId="0" fontId="4" fillId="0" borderId="72" xfId="0" applyFont="1" applyFill="1" applyBorder="1" applyAlignment="1">
      <alignment horizontal="right" vertical="center"/>
    </xf>
    <xf numFmtId="0" fontId="4" fillId="0" borderId="17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right" vertical="center"/>
    </xf>
    <xf numFmtId="0" fontId="4" fillId="0" borderId="29" xfId="0" applyFont="1" applyFill="1" applyBorder="1" applyAlignment="1">
      <alignment vertical="center"/>
    </xf>
    <xf numFmtId="0" fontId="4" fillId="0" borderId="28" xfId="0" applyFont="1" applyFill="1" applyBorder="1" applyAlignment="1">
      <alignment vertical="center"/>
    </xf>
    <xf numFmtId="0" fontId="4" fillId="0" borderId="29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vertical="center"/>
    </xf>
    <xf numFmtId="0" fontId="4" fillId="0" borderId="80" xfId="0" applyFont="1" applyFill="1" applyBorder="1" applyAlignment="1">
      <alignment vertical="center"/>
    </xf>
    <xf numFmtId="1" fontId="4" fillId="0" borderId="29" xfId="0" applyNumberFormat="1" applyFont="1" applyFill="1" applyBorder="1" applyAlignment="1">
      <alignment vertical="center"/>
    </xf>
    <xf numFmtId="0" fontId="4" fillId="0" borderId="81" xfId="0" applyFont="1" applyFill="1" applyBorder="1" applyAlignment="1">
      <alignment vertical="center"/>
    </xf>
    <xf numFmtId="0" fontId="4" fillId="0" borderId="45" xfId="0" applyFont="1" applyFill="1" applyBorder="1" applyAlignment="1">
      <alignment vertical="center"/>
    </xf>
  </cellXfs>
  <cellStyles count="41">
    <cellStyle name="0" xfId="1" xr:uid="{00000000-0005-0000-0000-000000000000}"/>
    <cellStyle name="Calc Currency (0)" xfId="2" xr:uid="{00000000-0005-0000-0000-000001000000}"/>
    <cellStyle name="Header1" xfId="3" xr:uid="{00000000-0005-0000-0000-000002000000}"/>
    <cellStyle name="Header2" xfId="4" xr:uid="{00000000-0005-0000-0000-000003000000}"/>
    <cellStyle name="Normal_#18-Internet" xfId="5" xr:uid="{00000000-0005-0000-0000-000004000000}"/>
    <cellStyle name="パーセント 2" xfId="6" xr:uid="{00000000-0005-0000-0000-000006000000}"/>
    <cellStyle name="パーセント 2 2" xfId="31" xr:uid="{00000000-0005-0000-0000-000007000000}"/>
    <cellStyle name="パーセント 2 3" xfId="36" xr:uid="{00000000-0005-0000-0000-000008000000}"/>
    <cellStyle name="パーセント 3" xfId="7" xr:uid="{00000000-0005-0000-0000-000009000000}"/>
    <cellStyle name="パーセント 3 2" xfId="37" xr:uid="{00000000-0005-0000-0000-00000A000000}"/>
    <cellStyle name="パーセント 4" xfId="8" xr:uid="{00000000-0005-0000-0000-00000B000000}"/>
    <cellStyle name="ハイパーリンク 2" xfId="28" xr:uid="{00000000-0005-0000-0000-00000D000000}"/>
    <cellStyle name="括弧" xfId="9" xr:uid="{00000000-0005-0000-0000-00000E000000}"/>
    <cellStyle name="金額" xfId="10" xr:uid="{00000000-0005-0000-0000-00000F000000}"/>
    <cellStyle name="桁区切り" xfId="11" builtinId="6"/>
    <cellStyle name="桁区切り 2" xfId="12" xr:uid="{00000000-0005-0000-0000-000011000000}"/>
    <cellStyle name="桁区切り 2 2" xfId="29" xr:uid="{00000000-0005-0000-0000-000012000000}"/>
    <cellStyle name="桁区切り 3" xfId="13" xr:uid="{00000000-0005-0000-0000-000013000000}"/>
    <cellStyle name="桁区切り 3 2" xfId="27" xr:uid="{00000000-0005-0000-0000-000014000000}"/>
    <cellStyle name="桁区切り 4" xfId="14" xr:uid="{00000000-0005-0000-0000-000015000000}"/>
    <cellStyle name="桁区切り 5" xfId="40" xr:uid="{00000000-0005-0000-0000-000016000000}"/>
    <cellStyle name="標準" xfId="0" builtinId="0"/>
    <cellStyle name="標準 2" xfId="15" xr:uid="{00000000-0005-0000-0000-000018000000}"/>
    <cellStyle name="標準 2 2" xfId="16" xr:uid="{00000000-0005-0000-0000-000019000000}"/>
    <cellStyle name="標準 2 3" xfId="17" xr:uid="{00000000-0005-0000-0000-00001A000000}"/>
    <cellStyle name="標準 2 4" xfId="18" xr:uid="{00000000-0005-0000-0000-00001B000000}"/>
    <cellStyle name="標準 2 5" xfId="26" xr:uid="{00000000-0005-0000-0000-00001C000000}"/>
    <cellStyle name="標準 2 6" xfId="30" xr:uid="{00000000-0005-0000-0000-00001D000000}"/>
    <cellStyle name="標準 3" xfId="19" xr:uid="{00000000-0005-0000-0000-00001E000000}"/>
    <cellStyle name="標準 3 2" xfId="38" xr:uid="{00000000-0005-0000-0000-00001F000000}"/>
    <cellStyle name="標準 4" xfId="20" xr:uid="{00000000-0005-0000-0000-000020000000}"/>
    <cellStyle name="標準 4 2" xfId="39" xr:uid="{00000000-0005-0000-0000-000021000000}"/>
    <cellStyle name="標準 5" xfId="21" xr:uid="{00000000-0005-0000-0000-000022000000}"/>
    <cellStyle name="標準 6" xfId="22" xr:uid="{00000000-0005-0000-0000-000023000000}"/>
    <cellStyle name="標準 7" xfId="32" xr:uid="{00000000-0005-0000-0000-000024000000}"/>
    <cellStyle name="標準 8" xfId="33" xr:uid="{00000000-0005-0000-0000-000025000000}"/>
    <cellStyle name="標準 8 2" xfId="34" xr:uid="{00000000-0005-0000-0000-000026000000}"/>
    <cellStyle name="標準 9" xfId="35" xr:uid="{00000000-0005-0000-0000-000027000000}"/>
    <cellStyle name="標準_委託　６月１７日" xfId="23" xr:uid="{00000000-0005-0000-0000-000029000000}"/>
    <cellStyle name="未定義" xfId="24" xr:uid="{00000000-0005-0000-0000-00002C000000}"/>
    <cellStyle name="網かけ" xfId="25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transitionEvaluation="1">
    <tabColor rgb="FFFF0000"/>
  </sheetPr>
  <dimension ref="A1:V193"/>
  <sheetViews>
    <sheetView showZeros="0" view="pageBreakPreview" zoomScale="70" zoomScaleNormal="60" zoomScaleSheetLayoutView="70" workbookViewId="0">
      <selection activeCell="Q25" sqref="Q25"/>
    </sheetView>
  </sheetViews>
  <sheetFormatPr defaultColWidth="16.88671875" defaultRowHeight="16.2"/>
  <cols>
    <col min="1" max="1" width="9.109375" style="27" customWidth="1"/>
    <col min="2" max="2" width="11.88671875" style="27" customWidth="1"/>
    <col min="3" max="3" width="23.33203125" style="27" customWidth="1"/>
    <col min="4" max="4" width="9.6640625" style="27" customWidth="1"/>
    <col min="5" max="5" width="5.88671875" style="27" customWidth="1"/>
    <col min="6" max="6" width="10.88671875" style="27" customWidth="1"/>
    <col min="7" max="7" width="8.33203125" style="27" customWidth="1"/>
    <col min="8" max="8" width="6.33203125" style="27" customWidth="1"/>
    <col min="9" max="9" width="8.33203125" style="27" customWidth="1"/>
    <col min="10" max="10" width="20.88671875" style="27" customWidth="1"/>
    <col min="11" max="11" width="9.6640625" style="27" customWidth="1"/>
    <col min="12" max="12" width="8.33203125" style="27" customWidth="1"/>
    <col min="13" max="13" width="5.88671875" style="27" customWidth="1"/>
    <col min="14" max="14" width="14.6640625" style="27" customWidth="1"/>
    <col min="15" max="15" width="14.88671875" style="27" customWidth="1"/>
    <col min="16" max="16" width="14.77734375" style="27" customWidth="1"/>
    <col min="17" max="17" width="14.88671875" style="27" customWidth="1"/>
    <col min="18" max="18" width="1.6640625" style="27" customWidth="1"/>
    <col min="19" max="16384" width="16.88671875" style="27"/>
  </cols>
  <sheetData>
    <row r="1" spans="1:22">
      <c r="A1" s="25">
        <v>8</v>
      </c>
      <c r="B1" s="26" t="s">
        <v>25</v>
      </c>
      <c r="C1" s="49" t="s">
        <v>282</v>
      </c>
      <c r="D1" s="26" t="s">
        <v>14</v>
      </c>
      <c r="O1" s="26"/>
      <c r="P1" s="26"/>
      <c r="Q1" s="26"/>
    </row>
    <row r="2" spans="1:22" ht="21" customHeight="1">
      <c r="A2" s="25"/>
      <c r="B2" s="25"/>
      <c r="C2" s="25"/>
      <c r="D2" s="26"/>
      <c r="E2" s="26"/>
      <c r="F2" s="28"/>
      <c r="G2" s="26"/>
      <c r="H2" s="26"/>
      <c r="I2" s="26"/>
      <c r="L2" s="26"/>
      <c r="M2" s="26"/>
    </row>
    <row r="4" spans="1:22" ht="16.8" thickBot="1">
      <c r="A4" s="291"/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</row>
    <row r="5" spans="1:22">
      <c r="A5" s="30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299"/>
    </row>
    <row r="6" spans="1:22">
      <c r="A6" s="33"/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300"/>
      <c r="P6" s="300"/>
      <c r="Q6" s="265"/>
    </row>
    <row r="7" spans="1:22" ht="36.75" customHeight="1">
      <c r="A7" s="33"/>
      <c r="B7" s="291"/>
      <c r="C7" s="301" t="s">
        <v>280</v>
      </c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2" t="s">
        <v>24</v>
      </c>
      <c r="O7" s="302"/>
      <c r="P7" s="302"/>
      <c r="Q7" s="267"/>
      <c r="S7" s="266"/>
      <c r="T7" s="266"/>
      <c r="U7" s="266"/>
      <c r="V7" s="266"/>
    </row>
    <row r="8" spans="1:22" ht="28.5" customHeight="1">
      <c r="A8" s="34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6"/>
    </row>
    <row r="9" spans="1:22" ht="23.25" customHeight="1">
      <c r="A9" s="37"/>
      <c r="B9" s="56"/>
      <c r="C9" s="287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88"/>
    </row>
    <row r="10" spans="1:22" ht="23.25" customHeight="1">
      <c r="A10" s="37"/>
      <c r="B10" s="57"/>
      <c r="C10" s="289"/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290"/>
    </row>
    <row r="11" spans="1:22" ht="23.25" customHeight="1">
      <c r="A11" s="37"/>
      <c r="B11" s="57"/>
      <c r="C11" s="289"/>
      <c r="D11" s="303"/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  <c r="P11" s="303"/>
      <c r="Q11" s="290"/>
    </row>
    <row r="12" spans="1:22" ht="23.25" customHeight="1">
      <c r="A12" s="37"/>
      <c r="B12" s="57"/>
      <c r="C12" s="289"/>
      <c r="D12" s="303"/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290"/>
    </row>
    <row r="13" spans="1:22" ht="23.25" customHeight="1">
      <c r="A13" s="304"/>
      <c r="B13" s="293"/>
      <c r="C13" s="295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305"/>
    </row>
    <row r="14" spans="1:22" ht="23.25" customHeight="1">
      <c r="A14" s="37" t="s">
        <v>13</v>
      </c>
      <c r="B14" s="57"/>
      <c r="C14" s="317" t="s">
        <v>281</v>
      </c>
      <c r="D14" s="318"/>
      <c r="E14" s="318"/>
      <c r="F14" s="318"/>
      <c r="G14" s="318"/>
      <c r="H14" s="318"/>
      <c r="I14" s="318"/>
      <c r="J14" s="318"/>
      <c r="K14" s="318"/>
      <c r="L14" s="318"/>
      <c r="M14" s="318"/>
      <c r="N14" s="318"/>
      <c r="O14" s="318"/>
      <c r="P14" s="292"/>
      <c r="Q14" s="264"/>
    </row>
    <row r="15" spans="1:22" ht="23.25" customHeight="1">
      <c r="A15" s="306"/>
      <c r="B15" s="294"/>
      <c r="C15" s="297"/>
      <c r="D15" s="298"/>
      <c r="E15" s="298"/>
      <c r="F15" s="298"/>
      <c r="G15" s="298"/>
      <c r="H15" s="298"/>
      <c r="I15" s="298"/>
      <c r="J15" s="298"/>
      <c r="K15" s="298"/>
      <c r="L15" s="298"/>
      <c r="M15" s="298"/>
      <c r="N15" s="298"/>
      <c r="O15" s="298"/>
      <c r="P15" s="298"/>
      <c r="Q15" s="307"/>
    </row>
    <row r="16" spans="1:22" ht="17.25" customHeight="1">
      <c r="A16" s="268" t="s">
        <v>27</v>
      </c>
      <c r="B16" s="29"/>
      <c r="C16" s="291"/>
      <c r="D16" s="308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32"/>
    </row>
    <row r="17" spans="1:17">
      <c r="A17" s="268"/>
      <c r="B17" s="29"/>
      <c r="C17" s="291" t="s">
        <v>272</v>
      </c>
      <c r="D17" s="291"/>
      <c r="E17" s="291"/>
      <c r="F17" s="291"/>
      <c r="G17" s="291" t="s">
        <v>277</v>
      </c>
      <c r="H17" s="291"/>
      <c r="I17" s="291"/>
      <c r="J17" s="291"/>
      <c r="K17" s="291"/>
      <c r="L17" s="291"/>
      <c r="M17" s="291"/>
      <c r="N17" s="291"/>
      <c r="O17" s="291"/>
      <c r="P17" s="291"/>
      <c r="Q17" s="32"/>
    </row>
    <row r="18" spans="1:17">
      <c r="A18" s="268"/>
      <c r="B18" s="29"/>
      <c r="C18" s="291" t="s">
        <v>276</v>
      </c>
      <c r="D18" s="291"/>
      <c r="E18" s="291"/>
      <c r="F18" s="291"/>
      <c r="G18" s="291" t="s">
        <v>277</v>
      </c>
      <c r="H18" s="291"/>
      <c r="I18" s="291"/>
      <c r="J18" s="291"/>
      <c r="K18" s="291"/>
      <c r="L18" s="291"/>
      <c r="M18" s="291"/>
      <c r="N18" s="291"/>
      <c r="O18" s="291"/>
      <c r="P18" s="291"/>
      <c r="Q18" s="32"/>
    </row>
    <row r="19" spans="1:17">
      <c r="A19" s="268"/>
      <c r="B19" s="29"/>
      <c r="C19" s="291" t="s">
        <v>273</v>
      </c>
      <c r="D19" s="291"/>
      <c r="E19" s="291"/>
      <c r="F19" s="291"/>
      <c r="G19" s="291" t="s">
        <v>277</v>
      </c>
      <c r="H19" s="291"/>
      <c r="I19" s="291"/>
      <c r="J19" s="291"/>
      <c r="K19" s="291"/>
      <c r="L19" s="291"/>
      <c r="M19" s="291"/>
      <c r="N19" s="291"/>
      <c r="O19" s="291"/>
      <c r="P19" s="291"/>
      <c r="Q19" s="32"/>
    </row>
    <row r="20" spans="1:17">
      <c r="A20" s="268"/>
      <c r="B20" s="29"/>
      <c r="C20" s="308" t="s">
        <v>274</v>
      </c>
      <c r="D20" s="291"/>
      <c r="E20" s="308"/>
      <c r="F20" s="308"/>
      <c r="G20" s="291" t="s">
        <v>277</v>
      </c>
      <c r="H20" s="291"/>
      <c r="I20" s="291"/>
      <c r="J20" s="291"/>
      <c r="K20" s="291"/>
      <c r="L20" s="291"/>
      <c r="M20" s="291"/>
      <c r="N20" s="291"/>
      <c r="O20" s="291"/>
      <c r="P20" s="291"/>
      <c r="Q20" s="32"/>
    </row>
    <row r="21" spans="1:17">
      <c r="A21" s="268"/>
      <c r="B21" s="29"/>
      <c r="C21" s="308" t="s">
        <v>275</v>
      </c>
      <c r="D21" s="291"/>
      <c r="E21" s="308"/>
      <c r="F21" s="308"/>
      <c r="G21" s="291" t="s">
        <v>277</v>
      </c>
      <c r="H21" s="291"/>
      <c r="I21" s="291"/>
      <c r="J21" s="291"/>
      <c r="K21" s="291"/>
      <c r="L21" s="291"/>
      <c r="M21" s="291"/>
      <c r="N21" s="291"/>
      <c r="O21" s="291"/>
      <c r="P21" s="291"/>
      <c r="Q21" s="32"/>
    </row>
    <row r="22" spans="1:17">
      <c r="A22" s="268"/>
      <c r="B22" s="29"/>
      <c r="C22" s="291">
        <v>0</v>
      </c>
      <c r="D22" s="291"/>
      <c r="E22" s="291"/>
      <c r="F22" s="309"/>
      <c r="G22" s="291">
        <v>0</v>
      </c>
      <c r="H22" s="291"/>
      <c r="I22" s="308"/>
      <c r="J22" s="291"/>
      <c r="K22" s="291"/>
      <c r="L22" s="291"/>
      <c r="M22" s="291"/>
      <c r="N22" s="291"/>
      <c r="O22" s="291"/>
      <c r="P22" s="291"/>
      <c r="Q22" s="32"/>
    </row>
    <row r="23" spans="1:17">
      <c r="A23" s="268"/>
      <c r="B23" s="29"/>
      <c r="C23" s="308">
        <v>0</v>
      </c>
      <c r="D23" s="291"/>
      <c r="E23" s="291"/>
      <c r="F23" s="308"/>
      <c r="G23" s="291">
        <v>0</v>
      </c>
      <c r="H23" s="291"/>
      <c r="I23" s="291"/>
      <c r="J23" s="291"/>
      <c r="K23" s="291"/>
      <c r="L23" s="291"/>
      <c r="M23" s="291"/>
      <c r="N23" s="291"/>
      <c r="O23" s="291"/>
      <c r="P23" s="291"/>
      <c r="Q23" s="32"/>
    </row>
    <row r="24" spans="1:17">
      <c r="A24" s="268"/>
      <c r="B24" s="29"/>
      <c r="C24" s="308">
        <v>0</v>
      </c>
      <c r="D24" s="291"/>
      <c r="E24" s="291"/>
      <c r="F24" s="291"/>
      <c r="G24" s="291">
        <v>0</v>
      </c>
      <c r="H24" s="291"/>
      <c r="I24" s="291"/>
      <c r="J24" s="291"/>
      <c r="K24" s="291"/>
      <c r="L24" s="291"/>
      <c r="M24" s="291"/>
      <c r="N24" s="291"/>
      <c r="O24" s="291"/>
      <c r="P24" s="291"/>
      <c r="Q24" s="32"/>
    </row>
    <row r="25" spans="1:17">
      <c r="A25" s="268"/>
      <c r="B25" s="29"/>
      <c r="C25" s="291">
        <v>0</v>
      </c>
      <c r="D25" s="291"/>
      <c r="E25" s="291"/>
      <c r="F25" s="308"/>
      <c r="G25" s="291">
        <v>0</v>
      </c>
      <c r="H25" s="291"/>
      <c r="I25" s="291"/>
      <c r="J25" s="291"/>
      <c r="K25" s="291"/>
      <c r="L25" s="291"/>
      <c r="M25" s="291"/>
      <c r="N25" s="291"/>
      <c r="O25" s="291"/>
      <c r="P25" s="291"/>
      <c r="Q25" s="32"/>
    </row>
    <row r="26" spans="1:17">
      <c r="A26" s="269"/>
      <c r="B26" s="39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6"/>
    </row>
    <row r="27" spans="1:17" ht="23.25" customHeight="1">
      <c r="A27" s="37"/>
      <c r="B27" s="56"/>
      <c r="C27" s="291"/>
      <c r="D27" s="310" t="s">
        <v>15</v>
      </c>
      <c r="E27" s="291"/>
      <c r="F27" s="291"/>
      <c r="G27" s="291"/>
      <c r="H27" s="291"/>
      <c r="I27" s="291"/>
      <c r="J27" s="291"/>
      <c r="K27" s="291"/>
      <c r="L27" s="291"/>
      <c r="M27" s="291"/>
      <c r="N27" s="291"/>
      <c r="O27" s="291"/>
      <c r="P27" s="291"/>
      <c r="Q27" s="32"/>
    </row>
    <row r="28" spans="1:17" ht="23.25" customHeight="1">
      <c r="A28" s="37" t="s">
        <v>28</v>
      </c>
      <c r="B28" s="57"/>
      <c r="C28" s="311">
        <v>0</v>
      </c>
      <c r="D28" s="291">
        <v>0</v>
      </c>
      <c r="E28" s="291">
        <v>0</v>
      </c>
      <c r="F28" s="311" t="s">
        <v>278</v>
      </c>
      <c r="G28" s="308">
        <v>0</v>
      </c>
      <c r="H28" s="291" t="s">
        <v>57</v>
      </c>
      <c r="I28" s="291">
        <v>0</v>
      </c>
      <c r="J28" s="310" t="s">
        <v>278</v>
      </c>
      <c r="K28" s="310" t="s">
        <v>58</v>
      </c>
      <c r="L28" s="312" t="s">
        <v>279</v>
      </c>
      <c r="M28" s="312"/>
      <c r="N28" s="312"/>
      <c r="O28" s="312"/>
      <c r="P28" s="312"/>
      <c r="Q28" s="272"/>
    </row>
    <row r="29" spans="1:17" ht="23.25" customHeight="1">
      <c r="A29" s="38"/>
      <c r="B29" s="58"/>
      <c r="C29" s="35"/>
      <c r="D29" s="40" t="s">
        <v>16</v>
      </c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6"/>
    </row>
    <row r="30" spans="1:17" ht="19.5" customHeight="1">
      <c r="A30" s="37"/>
      <c r="B30" s="29"/>
      <c r="C30" s="291"/>
      <c r="D30" s="291"/>
      <c r="E30" s="29"/>
      <c r="F30" s="29"/>
      <c r="G30" s="291"/>
      <c r="H30" s="291"/>
      <c r="I30" s="291"/>
      <c r="J30" s="313"/>
      <c r="K30" s="291"/>
      <c r="L30" s="291"/>
      <c r="M30" s="291"/>
      <c r="N30" s="291"/>
      <c r="O30" s="291"/>
      <c r="P30" s="291"/>
      <c r="Q30" s="32"/>
    </row>
    <row r="31" spans="1:17" ht="19.5" customHeight="1">
      <c r="A31" s="33" t="s">
        <v>29</v>
      </c>
      <c r="B31" s="29"/>
      <c r="C31" s="291"/>
      <c r="D31" s="291"/>
      <c r="E31" s="29" t="s">
        <v>17</v>
      </c>
      <c r="F31" s="271" t="s">
        <v>31</v>
      </c>
      <c r="G31" s="314"/>
      <c r="H31" s="291"/>
      <c r="I31" s="291"/>
      <c r="J31" s="313"/>
      <c r="K31" s="291" t="s">
        <v>18</v>
      </c>
      <c r="L31" s="291"/>
      <c r="M31" s="291"/>
      <c r="N31" s="291"/>
      <c r="O31" s="291"/>
      <c r="P31" s="291"/>
      <c r="Q31" s="32"/>
    </row>
    <row r="32" spans="1:17" ht="19.5" customHeight="1">
      <c r="A32" s="33" t="s">
        <v>30</v>
      </c>
      <c r="B32" s="41"/>
      <c r="C32" s="313"/>
      <c r="D32" s="315"/>
      <c r="E32" s="29"/>
      <c r="F32" s="29"/>
      <c r="G32" s="291"/>
      <c r="H32" s="291"/>
      <c r="I32" s="291"/>
      <c r="J32" s="313"/>
      <c r="K32" s="291"/>
      <c r="L32" s="291"/>
      <c r="M32" s="291"/>
      <c r="N32" s="291"/>
      <c r="O32" s="291"/>
      <c r="P32" s="291"/>
      <c r="Q32" s="32"/>
    </row>
    <row r="33" spans="1:17" ht="19.5" customHeight="1">
      <c r="A33" s="33" t="s">
        <v>19</v>
      </c>
      <c r="B33" s="42" t="s">
        <v>20</v>
      </c>
      <c r="C33" s="313"/>
      <c r="D33" s="43" t="s">
        <v>21</v>
      </c>
      <c r="E33" s="44" t="s">
        <v>22</v>
      </c>
      <c r="F33" s="271" t="s">
        <v>23</v>
      </c>
      <c r="G33" s="314"/>
      <c r="H33" s="291"/>
      <c r="I33" s="291"/>
      <c r="J33" s="313"/>
      <c r="K33" s="291" t="s">
        <v>18</v>
      </c>
      <c r="L33" s="291"/>
      <c r="M33" s="291"/>
      <c r="N33" s="291"/>
      <c r="O33" s="291"/>
      <c r="P33" s="291"/>
      <c r="Q33" s="32"/>
    </row>
    <row r="34" spans="1:17" ht="19.5" customHeight="1" thickBot="1">
      <c r="A34" s="45"/>
      <c r="B34" s="46"/>
      <c r="C34" s="316"/>
      <c r="D34" s="316"/>
      <c r="E34" s="47"/>
      <c r="F34" s="47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48"/>
    </row>
    <row r="193" spans="9:9">
      <c r="I193" s="27">
        <f>INT(J193*(L193+M193))</f>
        <v>0</v>
      </c>
    </row>
  </sheetData>
  <mergeCells count="9">
    <mergeCell ref="S7:V7"/>
    <mergeCell ref="C9:Q12"/>
    <mergeCell ref="A16:A26"/>
    <mergeCell ref="L28:Q28"/>
    <mergeCell ref="F31:G31"/>
    <mergeCell ref="F33:G33"/>
    <mergeCell ref="O6:Q6"/>
    <mergeCell ref="C7:M7"/>
    <mergeCell ref="N7:Q7"/>
  </mergeCells>
  <phoneticPr fontId="2"/>
  <pageMargins left="0.7" right="0.19685039370078741" top="1.1499999999999999" bottom="0.48" header="0.31496062992125984" footer="0"/>
  <pageSetup paperSize="9" scale="69" orientation="landscape" r:id="rId1"/>
  <headerFooter alignWithMargins="0"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  <pageSetUpPr fitToPage="1"/>
  </sheetPr>
  <dimension ref="A1:P54"/>
  <sheetViews>
    <sheetView showZeros="0" view="pageBreakPreview" topLeftCell="A2" zoomScale="85" zoomScaleNormal="75" zoomScaleSheetLayoutView="85" zoomScalePageLayoutView="50" workbookViewId="0">
      <selection activeCell="S66" sqref="S66"/>
    </sheetView>
  </sheetViews>
  <sheetFormatPr defaultColWidth="9" defaultRowHeight="13.2"/>
  <cols>
    <col min="1" max="3" width="10.6640625" style="1" customWidth="1"/>
    <col min="4" max="4" width="15.44140625" style="1" customWidth="1"/>
    <col min="5" max="5" width="13.6640625" style="1" customWidth="1"/>
    <col min="6" max="6" width="29.21875" style="1" customWidth="1"/>
    <col min="7" max="7" width="5.21875" style="1" customWidth="1"/>
    <col min="8" max="8" width="4.88671875" style="1" bestFit="1" customWidth="1"/>
    <col min="9" max="9" width="11.6640625" style="1" customWidth="1"/>
    <col min="10" max="10" width="12.77734375" style="109" bestFit="1" customWidth="1"/>
    <col min="11" max="11" width="9.109375" style="1" customWidth="1"/>
    <col min="12" max="12" width="3.109375" style="1" customWidth="1"/>
    <col min="13" max="13" width="9.109375" style="1" customWidth="1"/>
    <col min="14" max="14" width="13.21875" style="1" customWidth="1"/>
    <col min="15" max="15" width="24.109375" style="1" customWidth="1"/>
    <col min="16" max="16" width="11.6640625" style="1" bestFit="1" customWidth="1"/>
    <col min="17" max="17" width="11" style="1" bestFit="1" customWidth="1"/>
    <col min="18" max="16384" width="9" style="1"/>
  </cols>
  <sheetData>
    <row r="1" spans="1:15" s="2" customFormat="1" ht="31.5" customHeight="1" thickBot="1">
      <c r="A1" s="87"/>
      <c r="B1" s="88"/>
      <c r="C1" s="88"/>
      <c r="D1" s="88"/>
      <c r="E1" s="88"/>
      <c r="F1" s="274" t="s">
        <v>3</v>
      </c>
      <c r="G1" s="280"/>
      <c r="H1" s="280"/>
      <c r="I1" s="280"/>
      <c r="J1" s="280"/>
      <c r="K1" s="88"/>
      <c r="L1" s="88"/>
      <c r="M1" s="88"/>
      <c r="N1" s="88"/>
      <c r="O1" s="89"/>
    </row>
    <row r="2" spans="1:15" ht="18" customHeight="1" thickBot="1">
      <c r="A2" s="276" t="s">
        <v>12</v>
      </c>
      <c r="B2" s="277"/>
      <c r="C2" s="278"/>
      <c r="D2" s="86" t="s">
        <v>11</v>
      </c>
      <c r="E2" s="86" t="s">
        <v>10</v>
      </c>
      <c r="F2" s="85" t="s">
        <v>4</v>
      </c>
      <c r="G2" s="53" t="s">
        <v>2</v>
      </c>
      <c r="H2" s="19" t="s">
        <v>1</v>
      </c>
      <c r="I2" s="53" t="s">
        <v>5</v>
      </c>
      <c r="J2" s="90" t="s">
        <v>6</v>
      </c>
      <c r="K2" s="279" t="s">
        <v>8</v>
      </c>
      <c r="L2" s="277"/>
      <c r="M2" s="277"/>
      <c r="N2" s="63"/>
      <c r="O2" s="64"/>
    </row>
    <row r="3" spans="1:15">
      <c r="A3" s="238" t="s">
        <v>280</v>
      </c>
      <c r="B3" s="4"/>
      <c r="C3" s="5"/>
      <c r="D3" s="5"/>
      <c r="E3" s="5"/>
      <c r="F3" s="4"/>
      <c r="G3" s="23"/>
      <c r="H3" s="55"/>
      <c r="I3" s="23"/>
      <c r="J3" s="23"/>
      <c r="K3" s="6" t="s">
        <v>82</v>
      </c>
      <c r="L3" s="7"/>
      <c r="M3" s="7"/>
      <c r="N3" s="14"/>
      <c r="O3" s="50"/>
    </row>
    <row r="4" spans="1:15">
      <c r="A4" s="8"/>
      <c r="B4" s="9"/>
      <c r="C4" s="10"/>
      <c r="D4" s="10" t="s">
        <v>103</v>
      </c>
      <c r="E4" s="10"/>
      <c r="F4" s="9"/>
      <c r="G4" s="22">
        <v>1</v>
      </c>
      <c r="H4" s="20" t="s">
        <v>0</v>
      </c>
      <c r="I4" s="22"/>
      <c r="J4" s="22"/>
      <c r="K4" s="11"/>
      <c r="L4" s="11"/>
      <c r="M4" s="11"/>
      <c r="N4" s="11"/>
      <c r="O4" s="73"/>
    </row>
    <row r="5" spans="1:15">
      <c r="A5" s="12"/>
      <c r="C5" s="13"/>
      <c r="D5" s="13"/>
      <c r="E5" s="13"/>
      <c r="G5" s="21"/>
      <c r="H5" s="54"/>
      <c r="I5" s="21"/>
      <c r="J5" s="21"/>
      <c r="K5" s="91"/>
      <c r="L5" s="14"/>
      <c r="M5" s="14"/>
      <c r="N5" s="92"/>
      <c r="O5" s="50"/>
    </row>
    <row r="6" spans="1:15">
      <c r="A6" s="8"/>
      <c r="B6" s="9"/>
      <c r="C6" s="10"/>
      <c r="D6" s="10" t="s">
        <v>33</v>
      </c>
      <c r="E6" s="10"/>
      <c r="F6" s="9"/>
      <c r="G6" s="22"/>
      <c r="H6" s="20"/>
      <c r="I6" s="22"/>
      <c r="J6" s="22"/>
      <c r="K6" s="11"/>
      <c r="L6" s="11"/>
      <c r="M6" s="11"/>
      <c r="N6" s="11"/>
      <c r="O6" s="52"/>
    </row>
    <row r="7" spans="1:15">
      <c r="A7" s="12"/>
      <c r="C7" s="13"/>
      <c r="D7" s="13"/>
      <c r="E7" s="13"/>
      <c r="G7" s="21"/>
      <c r="H7" s="54"/>
      <c r="I7" s="21"/>
      <c r="J7" s="21"/>
      <c r="K7" s="6"/>
      <c r="L7" s="14"/>
      <c r="M7" s="14"/>
      <c r="N7" s="92"/>
      <c r="O7" s="50"/>
    </row>
    <row r="8" spans="1:15">
      <c r="A8" s="8"/>
      <c r="B8" s="9"/>
      <c r="C8" s="10"/>
      <c r="D8" s="10"/>
      <c r="E8" s="10" t="s">
        <v>59</v>
      </c>
      <c r="F8" s="9"/>
      <c r="G8" s="22">
        <v>1</v>
      </c>
      <c r="H8" s="20" t="s">
        <v>0</v>
      </c>
      <c r="I8" s="22"/>
      <c r="J8" s="255"/>
      <c r="K8" s="11"/>
      <c r="L8" s="11"/>
      <c r="M8" s="11"/>
      <c r="N8" s="11"/>
      <c r="O8" s="52"/>
    </row>
    <row r="9" spans="1:15">
      <c r="A9" s="12"/>
      <c r="C9" s="13"/>
      <c r="D9" s="13"/>
      <c r="E9" s="13"/>
      <c r="G9" s="21"/>
      <c r="H9" s="54"/>
      <c r="I9" s="21"/>
      <c r="J9" s="21"/>
      <c r="K9" s="6" t="s">
        <v>83</v>
      </c>
      <c r="L9" s="14"/>
      <c r="M9" s="14"/>
      <c r="N9" s="92"/>
      <c r="O9" s="50"/>
    </row>
    <row r="10" spans="1:15">
      <c r="A10" s="8"/>
      <c r="B10" s="9"/>
      <c r="C10" s="10"/>
      <c r="D10" s="10"/>
      <c r="E10" s="10" t="s">
        <v>40</v>
      </c>
      <c r="F10" s="9" t="s">
        <v>41</v>
      </c>
      <c r="G10" s="22">
        <v>1</v>
      </c>
      <c r="H10" s="20" t="s">
        <v>0</v>
      </c>
      <c r="I10" s="22"/>
      <c r="J10" s="22"/>
      <c r="K10" s="11"/>
      <c r="L10" s="11"/>
      <c r="M10" s="11"/>
      <c r="N10" s="11"/>
      <c r="O10" s="52"/>
    </row>
    <row r="11" spans="1:15">
      <c r="A11" s="12"/>
      <c r="C11" s="13"/>
      <c r="D11" s="13"/>
      <c r="E11" s="13"/>
      <c r="G11" s="21"/>
      <c r="H11" s="54"/>
      <c r="I11" s="21"/>
      <c r="J11" s="21"/>
      <c r="K11" s="94"/>
      <c r="L11" s="14"/>
      <c r="M11" s="14"/>
      <c r="N11" s="92"/>
      <c r="O11" s="50"/>
    </row>
    <row r="12" spans="1:15">
      <c r="A12" s="8"/>
      <c r="B12" s="9"/>
      <c r="C12" s="10"/>
      <c r="D12" s="10"/>
      <c r="E12" s="10"/>
      <c r="F12" s="9" t="s">
        <v>42</v>
      </c>
      <c r="G12" s="22">
        <v>1</v>
      </c>
      <c r="H12" s="20" t="s">
        <v>0</v>
      </c>
      <c r="I12" s="22"/>
      <c r="J12" s="22"/>
      <c r="K12" s="11"/>
      <c r="L12" s="11"/>
      <c r="M12" s="11"/>
      <c r="N12" s="11"/>
      <c r="O12" s="52"/>
    </row>
    <row r="13" spans="1:15">
      <c r="A13" s="3"/>
      <c r="B13" s="4"/>
      <c r="C13" s="5"/>
      <c r="D13" s="5"/>
      <c r="E13" s="5"/>
      <c r="F13" s="4"/>
      <c r="G13" s="23"/>
      <c r="H13" s="55"/>
      <c r="I13" s="23"/>
      <c r="J13" s="21"/>
      <c r="K13" s="6" t="s">
        <v>84</v>
      </c>
      <c r="L13" s="7"/>
      <c r="M13" s="7"/>
      <c r="N13" s="92"/>
      <c r="O13" s="50"/>
    </row>
    <row r="14" spans="1:15">
      <c r="A14" s="8"/>
      <c r="B14" s="9"/>
      <c r="C14" s="10"/>
      <c r="D14" s="10"/>
      <c r="E14" s="10" t="s">
        <v>43</v>
      </c>
      <c r="F14" s="9" t="s">
        <v>44</v>
      </c>
      <c r="G14" s="22">
        <v>1</v>
      </c>
      <c r="H14" s="20" t="s">
        <v>0</v>
      </c>
      <c r="I14" s="22"/>
      <c r="J14" s="22"/>
      <c r="K14" s="11"/>
      <c r="L14" s="11"/>
      <c r="M14" s="11"/>
      <c r="N14" s="11"/>
      <c r="O14" s="52"/>
    </row>
    <row r="15" spans="1:15">
      <c r="A15" s="3"/>
      <c r="B15" s="4"/>
      <c r="C15" s="5"/>
      <c r="D15" s="5"/>
      <c r="E15" s="5"/>
      <c r="F15" s="4"/>
      <c r="G15" s="23"/>
      <c r="H15" s="55"/>
      <c r="I15" s="23"/>
      <c r="J15" s="23"/>
      <c r="K15" s="6" t="s">
        <v>85</v>
      </c>
      <c r="L15" s="7"/>
      <c r="M15" s="7"/>
      <c r="N15" s="7"/>
      <c r="O15" s="93"/>
    </row>
    <row r="16" spans="1:15">
      <c r="A16" s="8"/>
      <c r="B16" s="9"/>
      <c r="C16" s="10"/>
      <c r="D16" s="10"/>
      <c r="E16" s="10"/>
      <c r="F16" s="9" t="s">
        <v>104</v>
      </c>
      <c r="G16" s="22">
        <v>1</v>
      </c>
      <c r="H16" s="20" t="s">
        <v>0</v>
      </c>
      <c r="I16" s="22"/>
      <c r="J16" s="22"/>
      <c r="K16" s="11"/>
      <c r="L16" s="11"/>
      <c r="M16" s="11"/>
      <c r="N16" s="11"/>
      <c r="O16" s="52"/>
    </row>
    <row r="17" spans="1:16">
      <c r="A17" s="12"/>
      <c r="C17" s="13"/>
      <c r="D17" s="13"/>
      <c r="E17" s="13"/>
      <c r="G17" s="21"/>
      <c r="H17" s="54"/>
      <c r="I17" s="21"/>
      <c r="J17" s="21"/>
      <c r="K17" s="94"/>
      <c r="L17" s="14"/>
      <c r="M17" s="14"/>
      <c r="N17" s="92"/>
      <c r="O17" s="50"/>
    </row>
    <row r="18" spans="1:16">
      <c r="A18" s="12"/>
      <c r="C18" s="13"/>
      <c r="D18" s="13"/>
      <c r="E18" s="13" t="s">
        <v>45</v>
      </c>
      <c r="F18" s="1" t="s">
        <v>46</v>
      </c>
      <c r="G18" s="21">
        <v>1</v>
      </c>
      <c r="H18" s="54" t="s">
        <v>0</v>
      </c>
      <c r="I18" s="21"/>
      <c r="J18" s="21"/>
      <c r="K18" s="100"/>
      <c r="L18" s="14"/>
      <c r="M18" s="14"/>
      <c r="N18" s="14"/>
      <c r="O18" s="65"/>
    </row>
    <row r="19" spans="1:16">
      <c r="A19" s="3"/>
      <c r="B19" s="4"/>
      <c r="C19" s="4"/>
      <c r="D19" s="74"/>
      <c r="E19" s="4"/>
      <c r="F19" s="74"/>
      <c r="G19" s="7"/>
      <c r="H19" s="55"/>
      <c r="I19" s="7"/>
      <c r="J19" s="23"/>
      <c r="K19" s="6"/>
      <c r="L19" s="7"/>
      <c r="M19" s="7"/>
      <c r="N19" s="7"/>
      <c r="O19" s="93"/>
    </row>
    <row r="20" spans="1:16">
      <c r="A20" s="8"/>
      <c r="B20" s="9"/>
      <c r="C20" s="9"/>
      <c r="D20" s="95"/>
      <c r="E20" s="10" t="s">
        <v>36</v>
      </c>
      <c r="F20" s="95"/>
      <c r="G20" s="21">
        <v>1</v>
      </c>
      <c r="H20" s="54" t="s">
        <v>0</v>
      </c>
      <c r="I20" s="11"/>
      <c r="J20" s="22"/>
      <c r="K20" s="11"/>
      <c r="L20" s="11"/>
      <c r="M20" s="11"/>
      <c r="N20" s="11"/>
      <c r="O20" s="52"/>
    </row>
    <row r="21" spans="1:16">
      <c r="A21" s="3"/>
      <c r="B21" s="4"/>
      <c r="C21" s="4"/>
      <c r="D21" s="74"/>
      <c r="E21" s="4"/>
      <c r="F21" s="74"/>
      <c r="G21" s="7"/>
      <c r="H21" s="55"/>
      <c r="I21" s="7"/>
      <c r="J21" s="23"/>
      <c r="K21" s="6" t="s">
        <v>257</v>
      </c>
      <c r="L21" s="7"/>
      <c r="M21" s="7"/>
      <c r="N21" s="7"/>
      <c r="O21" s="93"/>
    </row>
    <row r="22" spans="1:16">
      <c r="A22" s="8"/>
      <c r="B22" s="9"/>
      <c r="C22" s="9"/>
      <c r="D22" s="95"/>
      <c r="E22" s="10" t="s">
        <v>39</v>
      </c>
      <c r="F22" s="95"/>
      <c r="G22" s="21">
        <v>1</v>
      </c>
      <c r="H22" s="54" t="s">
        <v>0</v>
      </c>
      <c r="I22" s="11"/>
      <c r="J22" s="22"/>
      <c r="K22" s="11"/>
      <c r="L22" s="11"/>
      <c r="M22" s="11"/>
      <c r="N22" s="11"/>
      <c r="O22" s="52"/>
    </row>
    <row r="23" spans="1:16">
      <c r="A23" s="3"/>
      <c r="B23" s="4"/>
      <c r="C23" s="4"/>
      <c r="D23" s="74"/>
      <c r="E23" s="4"/>
      <c r="F23" s="74"/>
      <c r="G23" s="7"/>
      <c r="H23" s="55"/>
      <c r="I23" s="7"/>
      <c r="J23" s="23"/>
      <c r="K23" s="7"/>
      <c r="L23" s="7"/>
      <c r="M23" s="7"/>
      <c r="N23" s="7"/>
      <c r="O23" s="93"/>
    </row>
    <row r="24" spans="1:16">
      <c r="A24" s="8"/>
      <c r="B24" s="9"/>
      <c r="C24" s="9"/>
      <c r="D24" s="95"/>
      <c r="E24" s="9" t="s">
        <v>47</v>
      </c>
      <c r="F24" s="95"/>
      <c r="G24" s="11">
        <v>1</v>
      </c>
      <c r="H24" s="20" t="s">
        <v>0</v>
      </c>
      <c r="I24" s="11"/>
      <c r="J24" s="22"/>
      <c r="K24" s="11"/>
      <c r="L24" s="11"/>
      <c r="M24" s="11"/>
      <c r="N24" s="11"/>
      <c r="O24" s="52"/>
    </row>
    <row r="25" spans="1:16">
      <c r="A25" s="96"/>
      <c r="D25" s="74"/>
      <c r="E25" s="13"/>
      <c r="F25" s="13"/>
      <c r="H25" s="21"/>
      <c r="I25" s="54"/>
      <c r="J25" s="21"/>
      <c r="K25" s="81"/>
      <c r="L25" s="6"/>
      <c r="M25" s="14"/>
      <c r="N25" s="14"/>
      <c r="O25" s="97"/>
    </row>
    <row r="26" spans="1:16">
      <c r="A26" s="8"/>
      <c r="B26" s="9"/>
      <c r="C26" s="9"/>
      <c r="D26" s="95" t="s">
        <v>48</v>
      </c>
      <c r="E26" s="10"/>
      <c r="F26" s="9"/>
      <c r="G26" s="22"/>
      <c r="H26" s="20"/>
      <c r="I26" s="22"/>
      <c r="J26" s="22"/>
      <c r="K26" s="11"/>
      <c r="L26" s="11"/>
      <c r="M26" s="11"/>
      <c r="N26" s="11"/>
      <c r="O26" s="52"/>
      <c r="P26" s="108"/>
    </row>
    <row r="27" spans="1:16">
      <c r="A27" s="12"/>
      <c r="C27" s="13"/>
      <c r="D27" s="13"/>
      <c r="E27" s="13"/>
      <c r="G27" s="21"/>
      <c r="H27" s="54"/>
      <c r="I27" s="21"/>
      <c r="J27" s="21"/>
      <c r="K27" s="14"/>
      <c r="L27" s="14"/>
      <c r="M27" s="14"/>
      <c r="N27" s="92"/>
      <c r="O27" s="50"/>
    </row>
    <row r="28" spans="1:16">
      <c r="A28" s="8"/>
      <c r="B28" s="9"/>
      <c r="C28" s="10"/>
      <c r="D28" s="10" t="s">
        <v>34</v>
      </c>
      <c r="E28" s="10" t="s">
        <v>49</v>
      </c>
      <c r="F28" s="9"/>
      <c r="G28" s="22">
        <v>1</v>
      </c>
      <c r="H28" s="20" t="s">
        <v>0</v>
      </c>
      <c r="I28" s="22"/>
      <c r="J28" s="22"/>
      <c r="K28" s="11"/>
      <c r="L28" s="11"/>
      <c r="M28" s="11"/>
      <c r="N28" s="98"/>
      <c r="O28" s="52"/>
    </row>
    <row r="29" spans="1:16">
      <c r="A29" s="3"/>
      <c r="B29" s="4"/>
      <c r="C29" s="5"/>
      <c r="D29" s="5"/>
      <c r="E29" s="5"/>
      <c r="F29" s="4"/>
      <c r="G29" s="23"/>
      <c r="H29" s="55"/>
      <c r="I29" s="23"/>
      <c r="J29" s="23"/>
      <c r="K29" s="7"/>
      <c r="L29" s="7"/>
      <c r="M29" s="7"/>
      <c r="N29" s="92"/>
      <c r="O29" s="50"/>
    </row>
    <row r="30" spans="1:16">
      <c r="A30" s="8"/>
      <c r="B30" s="9"/>
      <c r="C30" s="10"/>
      <c r="D30" s="99" t="s">
        <v>50</v>
      </c>
      <c r="E30" s="10"/>
      <c r="F30" s="9"/>
      <c r="G30" s="22"/>
      <c r="H30" s="20"/>
      <c r="I30" s="22"/>
      <c r="J30" s="22"/>
      <c r="K30" s="11"/>
      <c r="L30" s="11"/>
      <c r="M30" s="11"/>
      <c r="N30" s="11"/>
      <c r="O30" s="52"/>
      <c r="P30" s="108"/>
    </row>
    <row r="31" spans="1:16">
      <c r="A31" s="12"/>
      <c r="C31" s="13"/>
      <c r="D31" s="13"/>
      <c r="E31" s="13"/>
      <c r="G31" s="21"/>
      <c r="H31" s="54"/>
      <c r="I31" s="21"/>
      <c r="J31" s="21"/>
      <c r="K31" s="14"/>
      <c r="L31" s="14"/>
      <c r="M31" s="14"/>
      <c r="N31" s="92"/>
      <c r="O31" s="50"/>
    </row>
    <row r="32" spans="1:16">
      <c r="A32" s="8"/>
      <c r="B32" s="9"/>
      <c r="C32" s="10"/>
      <c r="D32" s="13"/>
      <c r="E32" s="13" t="s">
        <v>51</v>
      </c>
      <c r="G32" s="21">
        <v>1</v>
      </c>
      <c r="H32" s="54" t="s">
        <v>0</v>
      </c>
      <c r="I32" s="21"/>
      <c r="J32" s="21"/>
      <c r="K32" s="100"/>
      <c r="L32" s="14"/>
      <c r="M32" s="14"/>
      <c r="N32" s="101"/>
      <c r="O32" s="52"/>
    </row>
    <row r="33" spans="1:16" ht="13.5" customHeight="1">
      <c r="A33" s="12"/>
      <c r="C33" s="13"/>
      <c r="D33" s="74"/>
      <c r="E33" s="5"/>
      <c r="F33" s="4"/>
      <c r="G33" s="23"/>
      <c r="H33" s="55"/>
      <c r="I33" s="23"/>
      <c r="J33" s="23"/>
      <c r="K33" s="14"/>
      <c r="L33" s="62"/>
      <c r="M33" s="7"/>
      <c r="N33" s="92"/>
      <c r="O33" s="50"/>
    </row>
    <row r="34" spans="1:16">
      <c r="A34" s="12"/>
      <c r="C34" s="13"/>
      <c r="D34" s="13"/>
      <c r="E34" s="13" t="s">
        <v>35</v>
      </c>
      <c r="G34" s="21">
        <v>1</v>
      </c>
      <c r="H34" s="54" t="s">
        <v>0</v>
      </c>
      <c r="I34" s="21"/>
      <c r="J34" s="21"/>
      <c r="K34" s="14"/>
      <c r="L34" s="61"/>
      <c r="M34" s="102"/>
      <c r="N34" s="11"/>
      <c r="O34" s="52"/>
    </row>
    <row r="35" spans="1:16">
      <c r="A35" s="3"/>
      <c r="B35" s="4"/>
      <c r="C35" s="5"/>
      <c r="D35" s="5"/>
      <c r="E35" s="5"/>
      <c r="F35" s="4"/>
      <c r="G35" s="23"/>
      <c r="H35" s="55"/>
      <c r="I35" s="23"/>
      <c r="J35" s="23"/>
      <c r="K35" s="7"/>
      <c r="L35" s="7"/>
      <c r="M35" s="7"/>
      <c r="N35" s="92"/>
      <c r="O35" s="50"/>
    </row>
    <row r="36" spans="1:16">
      <c r="A36" s="8"/>
      <c r="B36" s="9"/>
      <c r="C36" s="10"/>
      <c r="D36" s="10" t="s">
        <v>52</v>
      </c>
      <c r="E36" s="10"/>
      <c r="F36" s="9"/>
      <c r="G36" s="22"/>
      <c r="H36" s="20"/>
      <c r="I36" s="22"/>
      <c r="J36" s="22"/>
      <c r="K36" s="11"/>
      <c r="L36" s="11"/>
      <c r="M36" s="11"/>
      <c r="N36" s="11"/>
      <c r="O36" s="52"/>
      <c r="P36" s="108"/>
    </row>
    <row r="37" spans="1:16">
      <c r="A37" s="3"/>
      <c r="C37" s="13"/>
      <c r="D37" s="13"/>
      <c r="E37" s="13"/>
      <c r="G37" s="69"/>
      <c r="H37" s="54"/>
      <c r="I37" s="69"/>
      <c r="J37" s="21"/>
      <c r="K37" s="70"/>
      <c r="L37" s="70"/>
      <c r="M37" s="70"/>
      <c r="N37" s="92"/>
      <c r="O37" s="50"/>
    </row>
    <row r="38" spans="1:16">
      <c r="A38" s="12"/>
      <c r="C38" s="13"/>
      <c r="D38" s="13" t="s">
        <v>53</v>
      </c>
      <c r="E38" s="13"/>
      <c r="G38" s="69">
        <v>1</v>
      </c>
      <c r="H38" s="54" t="s">
        <v>0</v>
      </c>
      <c r="I38" s="69"/>
      <c r="J38" s="21"/>
      <c r="K38" s="11"/>
      <c r="L38" s="70"/>
      <c r="M38" s="70"/>
      <c r="N38" s="11"/>
      <c r="O38" s="52"/>
      <c r="P38" s="108"/>
    </row>
    <row r="39" spans="1:16">
      <c r="A39" s="3"/>
      <c r="B39" s="4"/>
      <c r="C39" s="5"/>
      <c r="D39" s="5"/>
      <c r="E39" s="5"/>
      <c r="F39" s="4"/>
      <c r="G39" s="103"/>
      <c r="H39" s="55"/>
      <c r="I39" s="103"/>
      <c r="J39" s="23"/>
      <c r="K39" s="14"/>
      <c r="L39" s="104"/>
      <c r="M39" s="104"/>
      <c r="N39" s="92"/>
      <c r="O39" s="50"/>
    </row>
    <row r="40" spans="1:16">
      <c r="A40" s="8"/>
      <c r="B40" s="9"/>
      <c r="C40" s="10"/>
      <c r="D40" s="10"/>
      <c r="E40" s="10" t="s">
        <v>38</v>
      </c>
      <c r="F40" s="9"/>
      <c r="G40" s="71">
        <v>1</v>
      </c>
      <c r="H40" s="20" t="s">
        <v>0</v>
      </c>
      <c r="I40" s="71"/>
      <c r="J40" s="22"/>
      <c r="K40" s="100"/>
      <c r="L40" s="72"/>
      <c r="M40" s="72"/>
      <c r="N40" s="11"/>
      <c r="O40" s="52"/>
    </row>
    <row r="41" spans="1:16">
      <c r="A41" s="12"/>
      <c r="C41" s="13"/>
      <c r="D41" s="13"/>
      <c r="E41" s="13"/>
      <c r="G41" s="21"/>
      <c r="H41" s="54"/>
      <c r="I41" s="21"/>
      <c r="J41" s="21"/>
      <c r="K41" s="14"/>
      <c r="L41" s="14"/>
      <c r="M41" s="14"/>
      <c r="N41" s="92"/>
      <c r="O41" s="50"/>
      <c r="P41" s="105"/>
    </row>
    <row r="42" spans="1:16">
      <c r="A42" s="8"/>
      <c r="B42" s="9"/>
      <c r="C42" s="10"/>
      <c r="D42" s="10" t="s">
        <v>54</v>
      </c>
      <c r="E42" s="10"/>
      <c r="F42" s="9"/>
      <c r="G42" s="22"/>
      <c r="H42" s="20"/>
      <c r="I42" s="22"/>
      <c r="J42" s="22"/>
      <c r="K42" s="11"/>
      <c r="L42" s="11"/>
      <c r="M42" s="11"/>
      <c r="N42" s="11"/>
      <c r="O42" s="52"/>
      <c r="P42" s="105"/>
    </row>
    <row r="43" spans="1:16">
      <c r="A43" s="12"/>
      <c r="C43" s="13"/>
      <c r="D43" s="13"/>
      <c r="E43" s="13"/>
      <c r="G43" s="21"/>
      <c r="H43" s="54"/>
      <c r="I43" s="21"/>
      <c r="J43" s="21"/>
      <c r="K43" s="14"/>
      <c r="L43" s="14"/>
      <c r="M43" s="106"/>
      <c r="N43" s="107"/>
      <c r="O43" s="50"/>
    </row>
    <row r="44" spans="1:16">
      <c r="A44" s="8"/>
      <c r="B44" s="9"/>
      <c r="C44" s="10"/>
      <c r="D44" s="10"/>
      <c r="E44" s="10" t="s">
        <v>55</v>
      </c>
      <c r="F44" s="9"/>
      <c r="G44" s="22">
        <v>1</v>
      </c>
      <c r="H44" s="20" t="s">
        <v>0</v>
      </c>
      <c r="I44" s="22"/>
      <c r="J44" s="22"/>
      <c r="K44" s="11"/>
      <c r="L44" s="11"/>
      <c r="M44" s="11"/>
      <c r="N44" s="98"/>
      <c r="O44" s="52"/>
    </row>
    <row r="45" spans="1:16">
      <c r="A45" s="12"/>
      <c r="C45" s="13"/>
      <c r="D45" s="13"/>
      <c r="E45" s="13"/>
      <c r="G45" s="21"/>
      <c r="H45" s="54"/>
      <c r="I45" s="21"/>
      <c r="J45" s="21"/>
      <c r="K45" s="6"/>
      <c r="L45" s="14"/>
      <c r="M45" s="14"/>
      <c r="N45" s="110"/>
      <c r="O45" s="65"/>
    </row>
    <row r="46" spans="1:16">
      <c r="A46" s="8"/>
      <c r="B46" s="9"/>
      <c r="C46" s="10"/>
      <c r="D46" s="10"/>
      <c r="E46" s="263" t="s">
        <v>36</v>
      </c>
      <c r="F46" s="9"/>
      <c r="G46" s="22"/>
      <c r="H46" s="20"/>
      <c r="I46" s="22"/>
      <c r="J46" s="260"/>
      <c r="K46" s="11"/>
      <c r="L46" s="11"/>
      <c r="M46" s="11"/>
      <c r="N46" s="98"/>
      <c r="O46" s="52"/>
    </row>
    <row r="47" spans="1:16">
      <c r="A47" s="12"/>
      <c r="C47" s="13"/>
      <c r="D47" s="13"/>
      <c r="E47" s="13"/>
      <c r="G47" s="21"/>
      <c r="H47" s="54"/>
      <c r="I47" s="21"/>
      <c r="J47" s="21"/>
      <c r="K47" s="6"/>
      <c r="L47" s="14"/>
      <c r="M47" s="14"/>
      <c r="N47" s="110"/>
      <c r="O47" s="65"/>
    </row>
    <row r="48" spans="1:16">
      <c r="A48" s="8"/>
      <c r="B48" s="9"/>
      <c r="C48" s="10"/>
      <c r="D48" s="263" t="s">
        <v>39</v>
      </c>
      <c r="E48" s="10"/>
      <c r="F48" s="9"/>
      <c r="G48" s="22"/>
      <c r="H48" s="20"/>
      <c r="I48" s="22"/>
      <c r="J48" s="22"/>
      <c r="K48" s="11"/>
      <c r="L48" s="11"/>
      <c r="M48" s="11"/>
      <c r="N48" s="98"/>
      <c r="O48" s="52"/>
    </row>
    <row r="49" spans="1:16">
      <c r="A49" s="12"/>
      <c r="C49" s="13"/>
      <c r="D49" s="13"/>
      <c r="E49" s="13"/>
      <c r="G49" s="21"/>
      <c r="H49" s="54"/>
      <c r="I49" s="21"/>
      <c r="J49" s="21"/>
      <c r="K49" s="14"/>
      <c r="L49" s="14"/>
      <c r="M49" s="14"/>
      <c r="N49" s="92"/>
      <c r="O49" s="50"/>
    </row>
    <row r="50" spans="1:16">
      <c r="A50" s="8"/>
      <c r="B50" s="9"/>
      <c r="C50" s="10"/>
      <c r="D50" s="10" t="s">
        <v>32</v>
      </c>
      <c r="E50" s="10"/>
      <c r="F50" s="9"/>
      <c r="G50" s="22"/>
      <c r="H50" s="20"/>
      <c r="I50" s="22"/>
      <c r="J50" s="22"/>
      <c r="K50" s="11"/>
      <c r="L50" s="11"/>
      <c r="M50" s="11"/>
      <c r="N50" s="11"/>
      <c r="O50" s="52"/>
      <c r="P50" s="108"/>
    </row>
    <row r="51" spans="1:16">
      <c r="A51" s="12"/>
      <c r="C51" s="13"/>
      <c r="D51" s="13"/>
      <c r="E51" s="13"/>
      <c r="G51" s="21"/>
      <c r="H51" s="54"/>
      <c r="I51" s="21"/>
      <c r="J51" s="21"/>
      <c r="K51" s="14"/>
      <c r="L51" s="14"/>
      <c r="M51" s="14"/>
      <c r="N51" s="92"/>
      <c r="O51" s="50"/>
    </row>
    <row r="52" spans="1:16">
      <c r="A52" s="8"/>
      <c r="B52" s="9"/>
      <c r="C52" s="10"/>
      <c r="D52" s="10"/>
      <c r="E52" s="10" t="s">
        <v>7</v>
      </c>
      <c r="F52" s="9"/>
      <c r="G52" s="22">
        <v>1</v>
      </c>
      <c r="H52" s="20" t="s">
        <v>0</v>
      </c>
      <c r="I52" s="22"/>
      <c r="J52" s="22"/>
      <c r="K52" s="11"/>
      <c r="L52" s="11"/>
      <c r="M52" s="11"/>
      <c r="N52" s="11"/>
      <c r="O52" s="52"/>
    </row>
    <row r="53" spans="1:16">
      <c r="A53" s="12"/>
      <c r="C53" s="13"/>
      <c r="D53" s="13"/>
      <c r="E53" s="13"/>
      <c r="G53" s="21"/>
      <c r="H53" s="54"/>
      <c r="I53" s="21"/>
      <c r="J53" s="21"/>
      <c r="K53" s="14"/>
      <c r="L53" s="14"/>
      <c r="M53" s="14"/>
      <c r="N53" s="92"/>
      <c r="O53" s="50"/>
    </row>
    <row r="54" spans="1:16" ht="13.8" thickBot="1">
      <c r="A54" s="15" t="s">
        <v>56</v>
      </c>
      <c r="B54" s="83"/>
      <c r="C54" s="16"/>
      <c r="D54" s="16"/>
      <c r="E54" s="16"/>
      <c r="F54" s="83"/>
      <c r="G54" s="24"/>
      <c r="H54" s="18"/>
      <c r="I54" s="24"/>
      <c r="J54" s="24"/>
      <c r="K54" s="84"/>
      <c r="L54" s="84"/>
      <c r="M54" s="84"/>
      <c r="N54" s="84"/>
      <c r="O54" s="67"/>
      <c r="P54" s="108"/>
    </row>
  </sheetData>
  <mergeCells count="3">
    <mergeCell ref="F1:J1"/>
    <mergeCell ref="A2:C2"/>
    <mergeCell ref="K2:M2"/>
  </mergeCells>
  <phoneticPr fontId="2"/>
  <pageMargins left="0.7" right="0.19685039370078741" top="1.1499999999999999" bottom="0.48" header="0.31496062992125984" footer="0"/>
  <pageSetup paperSize="9" scale="64" orientation="landscape" r:id="rId1"/>
  <headerFooter alignWithMargins="0">
    <oddFooter>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R233"/>
  <sheetViews>
    <sheetView showZeros="0" view="pageBreakPreview" topLeftCell="A186" zoomScale="85" zoomScaleNormal="75" zoomScaleSheetLayoutView="85" workbookViewId="0">
      <selection activeCell="G102" sqref="G102"/>
    </sheetView>
  </sheetViews>
  <sheetFormatPr defaultColWidth="9" defaultRowHeight="13.2"/>
  <cols>
    <col min="1" max="1" width="18.109375" style="1" customWidth="1"/>
    <col min="2" max="2" width="3.6640625" style="1" bestFit="1" customWidth="1"/>
    <col min="3" max="3" width="13.6640625" style="1" customWidth="1"/>
    <col min="4" max="4" width="15" style="1" customWidth="1"/>
    <col min="5" max="5" width="19.44140625" style="1" customWidth="1"/>
    <col min="6" max="6" width="17.33203125" style="1" customWidth="1"/>
    <col min="7" max="7" width="5.21875" style="1" customWidth="1"/>
    <col min="8" max="8" width="4.88671875" style="1" bestFit="1" customWidth="1"/>
    <col min="9" max="9" width="11.88671875" style="1" bestFit="1" customWidth="1"/>
    <col min="10" max="10" width="13.44140625" style="1" bestFit="1" customWidth="1"/>
    <col min="11" max="11" width="9.109375" style="1" customWidth="1"/>
    <col min="12" max="12" width="3.109375" style="1" customWidth="1"/>
    <col min="13" max="13" width="9.109375" style="1" customWidth="1"/>
    <col min="14" max="14" width="10.33203125" style="1" customWidth="1"/>
    <col min="15" max="15" width="4.44140625" style="1" customWidth="1"/>
    <col min="16" max="16" width="1.33203125" style="1" customWidth="1"/>
    <col min="17" max="18" width="11" style="1" bestFit="1" customWidth="1"/>
    <col min="19" max="16384" width="9" style="1"/>
  </cols>
  <sheetData>
    <row r="1" spans="1:18" s="2" customFormat="1" ht="31.5" customHeight="1" thickBot="1">
      <c r="A1" s="273" t="s">
        <v>62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5"/>
    </row>
    <row r="2" spans="1:18" ht="18" customHeight="1" thickBot="1">
      <c r="A2" s="276" t="s">
        <v>12</v>
      </c>
      <c r="B2" s="277"/>
      <c r="C2" s="278"/>
      <c r="D2" s="86" t="s">
        <v>11</v>
      </c>
      <c r="E2" s="86" t="s">
        <v>10</v>
      </c>
      <c r="F2" s="85" t="s">
        <v>4</v>
      </c>
      <c r="G2" s="53" t="s">
        <v>2</v>
      </c>
      <c r="H2" s="19" t="s">
        <v>1</v>
      </c>
      <c r="I2" s="53" t="s">
        <v>5</v>
      </c>
      <c r="J2" s="53" t="s">
        <v>6</v>
      </c>
      <c r="K2" s="279" t="s">
        <v>8</v>
      </c>
      <c r="L2" s="277"/>
      <c r="M2" s="277"/>
      <c r="N2" s="63"/>
      <c r="O2" s="64"/>
    </row>
    <row r="3" spans="1:18">
      <c r="A3" s="238" t="s">
        <v>280</v>
      </c>
      <c r="C3" s="13"/>
      <c r="D3" s="13"/>
      <c r="E3" s="13"/>
      <c r="G3" s="21"/>
      <c r="H3" s="54"/>
      <c r="I3" s="21"/>
      <c r="J3" s="21"/>
      <c r="K3" s="6"/>
      <c r="L3" s="60"/>
      <c r="M3" s="60"/>
      <c r="N3" s="60"/>
      <c r="O3" s="17"/>
      <c r="Q3" s="109"/>
    </row>
    <row r="4" spans="1:18">
      <c r="A4" s="8"/>
      <c r="B4" s="9"/>
      <c r="C4" s="10"/>
      <c r="D4" s="10" t="s">
        <v>37</v>
      </c>
      <c r="E4" s="10"/>
      <c r="F4" s="9"/>
      <c r="G4" s="22"/>
      <c r="H4" s="20"/>
      <c r="I4" s="22"/>
      <c r="J4" s="22"/>
      <c r="K4" s="11"/>
      <c r="L4" s="11"/>
      <c r="M4" s="11"/>
      <c r="N4" s="11"/>
      <c r="O4" s="52"/>
    </row>
    <row r="5" spans="1:18">
      <c r="A5" s="3"/>
      <c r="B5" s="4"/>
      <c r="C5" s="5"/>
      <c r="D5" s="5"/>
      <c r="E5" s="5"/>
      <c r="F5" s="4"/>
      <c r="G5" s="23"/>
      <c r="H5" s="55"/>
      <c r="I5" s="23"/>
      <c r="J5" s="23"/>
      <c r="K5" s="6"/>
      <c r="L5" s="7"/>
      <c r="M5" s="7"/>
      <c r="N5" s="14"/>
      <c r="O5" s="50"/>
    </row>
    <row r="6" spans="1:18">
      <c r="A6" s="8"/>
      <c r="B6" s="9"/>
      <c r="C6" s="10"/>
      <c r="D6" s="10"/>
      <c r="E6" s="10" t="s">
        <v>106</v>
      </c>
      <c r="F6" s="9"/>
      <c r="G6" s="22">
        <v>1</v>
      </c>
      <c r="H6" s="20" t="s">
        <v>61</v>
      </c>
      <c r="I6" s="22"/>
      <c r="J6" s="22"/>
      <c r="K6" s="11"/>
      <c r="L6" s="11"/>
      <c r="M6" s="11"/>
      <c r="N6" s="11"/>
      <c r="O6" s="73"/>
    </row>
    <row r="7" spans="1:18">
      <c r="A7" s="12"/>
      <c r="C7" s="13"/>
      <c r="D7" s="13"/>
      <c r="E7" s="74"/>
      <c r="F7" s="111"/>
      <c r="G7" s="21"/>
      <c r="H7" s="54"/>
      <c r="I7" s="21"/>
      <c r="J7" s="21"/>
      <c r="K7" s="91"/>
      <c r="L7" s="14"/>
      <c r="M7" s="14"/>
      <c r="N7" s="61"/>
      <c r="O7" s="50"/>
    </row>
    <row r="8" spans="1:18">
      <c r="A8" s="8"/>
      <c r="B8" s="9"/>
      <c r="C8" s="10"/>
      <c r="D8" s="10"/>
      <c r="E8" s="10" t="s">
        <v>107</v>
      </c>
      <c r="F8" s="112"/>
      <c r="G8" s="22">
        <v>1</v>
      </c>
      <c r="H8" s="20" t="s">
        <v>61</v>
      </c>
      <c r="I8" s="22"/>
      <c r="J8" s="22"/>
      <c r="K8" s="11"/>
      <c r="L8" s="11"/>
      <c r="M8" s="11"/>
      <c r="N8" s="11"/>
      <c r="O8" s="52"/>
    </row>
    <row r="9" spans="1:18">
      <c r="A9" s="12"/>
      <c r="C9" s="13"/>
      <c r="D9" s="13"/>
      <c r="E9" s="75"/>
      <c r="F9" s="76"/>
      <c r="G9" s="21"/>
      <c r="H9" s="54"/>
      <c r="I9" s="21"/>
      <c r="J9" s="21"/>
      <c r="K9" s="77"/>
      <c r="L9" s="14"/>
      <c r="M9" s="14"/>
      <c r="N9" s="61"/>
      <c r="O9" s="50"/>
    </row>
    <row r="10" spans="1:18">
      <c r="A10" s="8"/>
      <c r="B10" s="9"/>
      <c r="C10" s="10"/>
      <c r="D10" s="10"/>
      <c r="E10" s="78" t="s">
        <v>158</v>
      </c>
      <c r="F10" s="79"/>
      <c r="G10" s="22">
        <v>1</v>
      </c>
      <c r="H10" s="20" t="s">
        <v>61</v>
      </c>
      <c r="I10" s="22"/>
      <c r="J10" s="22"/>
      <c r="K10" s="11"/>
      <c r="L10" s="11"/>
      <c r="M10" s="11"/>
      <c r="N10" s="11"/>
      <c r="O10" s="52"/>
    </row>
    <row r="11" spans="1:18">
      <c r="A11" s="12"/>
      <c r="C11" s="13"/>
      <c r="D11" s="13"/>
      <c r="E11" s="74"/>
      <c r="F11" s="111"/>
      <c r="G11" s="21"/>
      <c r="H11" s="54"/>
      <c r="I11" s="21"/>
      <c r="J11" s="21"/>
      <c r="K11" s="77"/>
      <c r="L11" s="14"/>
      <c r="M11" s="14"/>
      <c r="N11" s="61"/>
      <c r="O11" s="50"/>
    </row>
    <row r="12" spans="1:18">
      <c r="A12" s="8"/>
      <c r="B12" s="9"/>
      <c r="C12" s="10"/>
      <c r="D12" s="10"/>
      <c r="E12" s="95" t="s">
        <v>159</v>
      </c>
      <c r="F12" s="112"/>
      <c r="G12" s="22">
        <v>1</v>
      </c>
      <c r="H12" s="20" t="s">
        <v>160</v>
      </c>
      <c r="I12" s="22"/>
      <c r="J12" s="22"/>
      <c r="K12" s="11"/>
      <c r="L12" s="11"/>
      <c r="M12" s="11"/>
      <c r="N12" s="11"/>
      <c r="O12" s="52"/>
    </row>
    <row r="13" spans="1:18" ht="14.25" customHeight="1">
      <c r="A13" s="12"/>
      <c r="C13" s="13"/>
      <c r="D13" s="13"/>
      <c r="E13" s="74"/>
      <c r="F13" s="111"/>
      <c r="G13" s="21"/>
      <c r="H13" s="54"/>
      <c r="I13" s="21"/>
      <c r="J13" s="21"/>
      <c r="K13" s="77"/>
      <c r="L13" s="14"/>
      <c r="M13" s="14"/>
      <c r="N13" s="61"/>
      <c r="O13" s="50"/>
    </row>
    <row r="14" spans="1:18" ht="14.25" customHeight="1">
      <c r="A14" s="8"/>
      <c r="B14" s="9"/>
      <c r="C14" s="10"/>
      <c r="D14" s="10"/>
      <c r="E14" s="95" t="s">
        <v>108</v>
      </c>
      <c r="F14" s="112"/>
      <c r="G14" s="22">
        <v>1</v>
      </c>
      <c r="H14" s="20" t="s">
        <v>61</v>
      </c>
      <c r="I14" s="22"/>
      <c r="J14" s="22"/>
      <c r="K14" s="11"/>
      <c r="L14" s="11"/>
      <c r="M14" s="11"/>
      <c r="N14" s="11"/>
      <c r="O14" s="52"/>
    </row>
    <row r="15" spans="1:18">
      <c r="A15" s="12"/>
      <c r="C15" s="13"/>
      <c r="D15" s="13"/>
      <c r="E15" s="13"/>
      <c r="G15" s="21"/>
      <c r="H15" s="54"/>
      <c r="I15" s="21"/>
      <c r="J15" s="21"/>
      <c r="K15" s="6"/>
      <c r="L15" s="14"/>
      <c r="M15" s="14"/>
      <c r="N15" s="61"/>
      <c r="O15" s="50"/>
      <c r="R15" s="108"/>
    </row>
    <row r="16" spans="1:18">
      <c r="A16" s="8"/>
      <c r="B16" s="9"/>
      <c r="C16" s="10"/>
      <c r="D16" s="10"/>
      <c r="E16" s="10" t="s">
        <v>109</v>
      </c>
      <c r="F16" s="9"/>
      <c r="G16" s="22">
        <v>1</v>
      </c>
      <c r="H16" s="20" t="s">
        <v>61</v>
      </c>
      <c r="I16" s="22"/>
      <c r="J16" s="22"/>
      <c r="K16" s="11"/>
      <c r="L16" s="11"/>
      <c r="M16" s="11"/>
      <c r="N16" s="11"/>
      <c r="O16" s="52"/>
    </row>
    <row r="17" spans="1:15">
      <c r="A17" s="12"/>
      <c r="C17" s="13"/>
      <c r="D17" s="13"/>
      <c r="E17" s="13"/>
      <c r="G17" s="21"/>
      <c r="H17" s="54"/>
      <c r="I17" s="21"/>
      <c r="J17" s="21"/>
      <c r="K17" s="6"/>
      <c r="L17" s="14"/>
      <c r="M17" s="14"/>
      <c r="N17" s="61"/>
      <c r="O17" s="50"/>
    </row>
    <row r="18" spans="1:15">
      <c r="A18" s="8"/>
      <c r="B18" s="9"/>
      <c r="C18" s="10"/>
      <c r="D18" s="10"/>
      <c r="E18" s="10" t="s">
        <v>110</v>
      </c>
      <c r="F18" s="9"/>
      <c r="G18" s="22">
        <v>1</v>
      </c>
      <c r="H18" s="20" t="s">
        <v>61</v>
      </c>
      <c r="I18" s="22"/>
      <c r="J18" s="22"/>
      <c r="K18" s="11"/>
      <c r="L18" s="11"/>
      <c r="M18" s="11"/>
      <c r="N18" s="11"/>
      <c r="O18" s="52"/>
    </row>
    <row r="19" spans="1:15">
      <c r="A19" s="12"/>
      <c r="C19" s="13"/>
      <c r="D19" s="13"/>
      <c r="E19" s="13"/>
      <c r="G19" s="21"/>
      <c r="H19" s="54"/>
      <c r="I19" s="21"/>
      <c r="J19" s="21"/>
      <c r="K19" s="6"/>
      <c r="L19" s="14"/>
      <c r="M19" s="14"/>
      <c r="N19" s="61"/>
      <c r="O19" s="50"/>
    </row>
    <row r="20" spans="1:15">
      <c r="A20" s="8"/>
      <c r="B20" s="9"/>
      <c r="C20" s="10"/>
      <c r="D20" s="10"/>
      <c r="E20" s="10" t="s">
        <v>111</v>
      </c>
      <c r="F20" s="80"/>
      <c r="G20" s="22">
        <v>1</v>
      </c>
      <c r="H20" s="20" t="s">
        <v>112</v>
      </c>
      <c r="I20" s="22"/>
      <c r="J20" s="22"/>
      <c r="K20" s="11"/>
      <c r="L20" s="11"/>
      <c r="M20" s="11"/>
      <c r="N20" s="11"/>
      <c r="O20" s="52"/>
    </row>
    <row r="21" spans="1:15">
      <c r="A21" s="3"/>
      <c r="B21" s="4"/>
      <c r="C21" s="5"/>
      <c r="D21" s="5"/>
      <c r="E21" s="74"/>
      <c r="F21" s="4"/>
      <c r="G21" s="21"/>
      <c r="H21" s="54"/>
      <c r="I21" s="21"/>
      <c r="J21" s="21"/>
      <c r="L21" s="7"/>
      <c r="M21" s="7"/>
      <c r="N21" s="62"/>
      <c r="O21" s="50"/>
    </row>
    <row r="22" spans="1:15" ht="13.5" customHeight="1">
      <c r="A22" s="8"/>
      <c r="B22" s="9"/>
      <c r="C22" s="10"/>
      <c r="D22" s="10"/>
      <c r="E22" s="10" t="s">
        <v>113</v>
      </c>
      <c r="F22" s="9"/>
      <c r="G22" s="22">
        <v>1</v>
      </c>
      <c r="H22" s="20" t="s">
        <v>112</v>
      </c>
      <c r="I22" s="22"/>
      <c r="J22" s="22"/>
      <c r="K22" s="11"/>
      <c r="L22" s="11"/>
      <c r="M22" s="11"/>
      <c r="N22" s="11"/>
      <c r="O22" s="52"/>
    </row>
    <row r="23" spans="1:15" ht="13.5" customHeight="1">
      <c r="A23" s="12"/>
      <c r="C23" s="13"/>
      <c r="D23" s="13"/>
      <c r="E23" s="13"/>
      <c r="G23" s="21"/>
      <c r="H23" s="54"/>
      <c r="I23" s="23"/>
      <c r="J23" s="21"/>
      <c r="K23" s="6"/>
      <c r="L23" s="14"/>
      <c r="M23" s="14"/>
      <c r="N23" s="61"/>
      <c r="O23" s="50"/>
    </row>
    <row r="24" spans="1:15" ht="13.5" customHeight="1">
      <c r="A24" s="8"/>
      <c r="B24" s="9"/>
      <c r="C24" s="10"/>
      <c r="D24" s="10"/>
      <c r="E24" s="10" t="s">
        <v>114</v>
      </c>
      <c r="F24" s="80" t="s">
        <v>165</v>
      </c>
      <c r="G24" s="22">
        <v>1</v>
      </c>
      <c r="H24" s="20" t="s">
        <v>74</v>
      </c>
      <c r="I24" s="22"/>
      <c r="J24" s="22"/>
      <c r="K24" s="11"/>
      <c r="L24" s="11"/>
      <c r="M24" s="11"/>
      <c r="N24" s="11"/>
      <c r="O24" s="52"/>
    </row>
    <row r="25" spans="1:15">
      <c r="A25" s="3"/>
      <c r="B25" s="4"/>
      <c r="C25" s="5"/>
      <c r="D25" s="5"/>
      <c r="E25" s="74"/>
      <c r="F25" s="111"/>
      <c r="G25" s="21"/>
      <c r="H25" s="54"/>
      <c r="I25" s="23"/>
      <c r="J25" s="21"/>
      <c r="L25" s="7"/>
      <c r="M25" s="7"/>
      <c r="N25" s="62"/>
      <c r="O25" s="51"/>
    </row>
    <row r="26" spans="1:15">
      <c r="A26" s="8"/>
      <c r="B26" s="9"/>
      <c r="C26" s="10"/>
      <c r="D26" s="10"/>
      <c r="E26" s="95" t="s">
        <v>162</v>
      </c>
      <c r="F26" s="112"/>
      <c r="G26" s="22">
        <v>1</v>
      </c>
      <c r="H26" s="20" t="s">
        <v>161</v>
      </c>
      <c r="I26" s="22"/>
      <c r="J26" s="22"/>
      <c r="K26" s="11"/>
      <c r="L26" s="11"/>
      <c r="M26" s="11"/>
      <c r="N26" s="11"/>
      <c r="O26" s="52"/>
    </row>
    <row r="27" spans="1:15" ht="13.5" customHeight="1">
      <c r="A27" s="12"/>
      <c r="C27" s="13"/>
      <c r="D27" s="13"/>
      <c r="E27" s="75"/>
      <c r="F27" s="76"/>
      <c r="G27" s="21"/>
      <c r="H27" s="54"/>
      <c r="I27" s="21"/>
      <c r="J27" s="21"/>
      <c r="K27" s="6"/>
      <c r="L27" s="14"/>
      <c r="M27" s="14"/>
      <c r="N27" s="61"/>
      <c r="O27" s="50"/>
    </row>
    <row r="28" spans="1:15" ht="13.5" customHeight="1">
      <c r="A28" s="8"/>
      <c r="B28" s="9"/>
      <c r="C28" s="10"/>
      <c r="D28" s="10"/>
      <c r="E28" s="209" t="s">
        <v>163</v>
      </c>
      <c r="F28" s="79"/>
      <c r="G28" s="22">
        <v>1</v>
      </c>
      <c r="H28" s="20" t="s">
        <v>164</v>
      </c>
      <c r="I28" s="22"/>
      <c r="J28" s="22"/>
      <c r="K28" s="11"/>
      <c r="L28" s="11"/>
      <c r="M28" s="11"/>
      <c r="N28" s="11"/>
      <c r="O28" s="52"/>
    </row>
    <row r="29" spans="1:15" ht="13.5" customHeight="1">
      <c r="A29" s="12"/>
      <c r="C29" s="13"/>
      <c r="D29" s="13"/>
      <c r="E29" s="75"/>
      <c r="F29" s="76"/>
      <c r="G29" s="21"/>
      <c r="H29" s="54"/>
      <c r="I29" s="237"/>
      <c r="J29" s="21"/>
      <c r="K29" s="6"/>
      <c r="L29" s="14"/>
      <c r="M29" s="14"/>
      <c r="N29" s="61"/>
      <c r="O29" s="50"/>
    </row>
    <row r="30" spans="1:15" ht="13.5" customHeight="1">
      <c r="A30" s="8"/>
      <c r="B30" s="9"/>
      <c r="C30" s="10"/>
      <c r="D30" s="10"/>
      <c r="E30" s="209"/>
      <c r="F30" s="79"/>
      <c r="G30" s="22"/>
      <c r="H30" s="20"/>
      <c r="I30" s="236"/>
      <c r="J30" s="22"/>
      <c r="K30" s="11"/>
      <c r="L30" s="11"/>
      <c r="M30" s="11"/>
      <c r="N30" s="11"/>
      <c r="O30" s="52"/>
    </row>
    <row r="31" spans="1:15">
      <c r="A31" s="12"/>
      <c r="C31" s="13"/>
      <c r="D31" s="13"/>
      <c r="E31" s="75"/>
      <c r="F31" s="76"/>
      <c r="G31" s="21"/>
      <c r="H31" s="54"/>
      <c r="I31" s="237"/>
      <c r="J31" s="21"/>
      <c r="K31" s="6"/>
      <c r="L31" s="14"/>
      <c r="M31" s="14"/>
      <c r="N31" s="61"/>
      <c r="O31" s="50"/>
    </row>
    <row r="32" spans="1:15">
      <c r="A32" s="12"/>
      <c r="C32" s="13"/>
      <c r="D32" s="10"/>
      <c r="E32" s="209"/>
      <c r="F32" s="79"/>
      <c r="G32" s="22"/>
      <c r="H32" s="20"/>
      <c r="I32" s="237"/>
      <c r="J32" s="22"/>
      <c r="K32" s="81"/>
      <c r="L32" s="14"/>
      <c r="M32" s="14"/>
      <c r="N32" s="14"/>
      <c r="O32" s="65"/>
    </row>
    <row r="33" spans="1:16" ht="13.5" customHeight="1">
      <c r="A33" s="3"/>
      <c r="B33" s="4"/>
      <c r="C33" s="5"/>
      <c r="D33" s="13"/>
      <c r="E33" s="75"/>
      <c r="G33" s="21"/>
      <c r="H33" s="54"/>
      <c r="I33" s="235"/>
      <c r="J33" s="21"/>
      <c r="K33" s="7"/>
      <c r="L33" s="7"/>
      <c r="M33" s="7"/>
      <c r="N33" s="62"/>
      <c r="O33" s="51"/>
    </row>
    <row r="34" spans="1:16">
      <c r="A34" s="8"/>
      <c r="B34" s="9"/>
      <c r="C34" s="10"/>
      <c r="D34" s="10"/>
      <c r="E34" s="78"/>
      <c r="F34" s="9"/>
      <c r="G34" s="22"/>
      <c r="H34" s="20"/>
      <c r="I34" s="236"/>
      <c r="J34" s="22">
        <v>0</v>
      </c>
      <c r="K34" s="11"/>
      <c r="L34" s="11"/>
      <c r="M34" s="11"/>
      <c r="N34" s="11"/>
      <c r="O34" s="52"/>
    </row>
    <row r="35" spans="1:16">
      <c r="A35" s="12"/>
      <c r="C35" s="13"/>
      <c r="D35" s="13"/>
      <c r="E35" s="75"/>
      <c r="G35" s="21"/>
      <c r="H35" s="54"/>
      <c r="I35" s="23"/>
      <c r="J35" s="23"/>
      <c r="K35" s="7"/>
      <c r="L35" s="7"/>
      <c r="M35" s="7"/>
      <c r="N35" s="61"/>
      <c r="O35" s="50"/>
    </row>
    <row r="36" spans="1:16">
      <c r="A36" s="8"/>
      <c r="B36" s="9"/>
      <c r="C36" s="10"/>
      <c r="D36" s="10"/>
      <c r="E36" s="78"/>
      <c r="F36" s="9"/>
      <c r="G36" s="22"/>
      <c r="H36" s="20"/>
      <c r="I36" s="21"/>
      <c r="J36" s="21"/>
      <c r="K36" s="14"/>
      <c r="L36" s="14"/>
      <c r="M36" s="14"/>
      <c r="N36" s="11"/>
      <c r="O36" s="52"/>
    </row>
    <row r="37" spans="1:16">
      <c r="A37" s="12"/>
      <c r="C37" s="13"/>
      <c r="D37" s="13"/>
      <c r="E37" s="13"/>
      <c r="G37" s="21"/>
      <c r="H37" s="54"/>
      <c r="I37" s="23"/>
      <c r="J37" s="23"/>
      <c r="K37" s="7"/>
      <c r="L37" s="7"/>
      <c r="M37" s="7"/>
      <c r="N37" s="61"/>
      <c r="O37" s="50"/>
    </row>
    <row r="38" spans="1:16">
      <c r="A38" s="8"/>
      <c r="B38" s="9"/>
      <c r="C38" s="10"/>
      <c r="D38" s="10"/>
      <c r="E38" s="10"/>
      <c r="F38" s="9"/>
      <c r="G38" s="22"/>
      <c r="H38" s="20"/>
      <c r="I38" s="21"/>
      <c r="J38" s="21"/>
      <c r="K38" s="14"/>
      <c r="L38" s="14"/>
      <c r="M38" s="14"/>
      <c r="N38" s="11"/>
      <c r="O38" s="52"/>
    </row>
    <row r="39" spans="1:16">
      <c r="A39" s="12"/>
      <c r="C39" s="13"/>
      <c r="D39" s="74"/>
      <c r="E39" s="5"/>
      <c r="F39" s="4"/>
      <c r="G39" s="21"/>
      <c r="H39" s="54"/>
      <c r="I39" s="23"/>
      <c r="J39" s="23"/>
      <c r="K39" s="7"/>
      <c r="L39" s="7"/>
      <c r="M39" s="7"/>
      <c r="N39" s="61"/>
      <c r="O39" s="50"/>
    </row>
    <row r="40" spans="1:16">
      <c r="A40" s="8"/>
      <c r="B40" s="9"/>
      <c r="C40" s="10"/>
      <c r="D40" s="10"/>
      <c r="E40" s="10"/>
      <c r="F40" s="9"/>
      <c r="G40" s="22"/>
      <c r="H40" s="20"/>
      <c r="I40" s="22"/>
      <c r="J40" s="22"/>
      <c r="K40" s="11"/>
      <c r="L40" s="11"/>
      <c r="M40" s="11"/>
      <c r="N40" s="11"/>
      <c r="O40" s="52"/>
    </row>
    <row r="41" spans="1:16">
      <c r="A41" s="3"/>
      <c r="B41" s="4"/>
      <c r="C41" s="5"/>
      <c r="D41" s="5"/>
      <c r="E41" s="5"/>
      <c r="F41" s="4"/>
      <c r="G41" s="23"/>
      <c r="H41" s="55"/>
      <c r="I41" s="23"/>
      <c r="J41" s="23"/>
      <c r="K41" s="7"/>
      <c r="L41" s="7"/>
      <c r="M41" s="7"/>
      <c r="N41" s="61"/>
      <c r="O41" s="50"/>
    </row>
    <row r="42" spans="1:16">
      <c r="A42" s="12"/>
      <c r="C42" s="13"/>
      <c r="D42" s="13"/>
      <c r="E42" s="13"/>
      <c r="G42" s="21"/>
      <c r="H42" s="54"/>
      <c r="I42" s="21"/>
      <c r="J42" s="21"/>
      <c r="K42" s="11"/>
      <c r="L42" s="14"/>
      <c r="M42" s="14"/>
      <c r="N42" s="14"/>
      <c r="O42" s="65"/>
    </row>
    <row r="43" spans="1:16">
      <c r="A43" s="3"/>
      <c r="B43" s="4"/>
      <c r="C43" s="5"/>
      <c r="D43" s="5"/>
      <c r="E43" s="5"/>
      <c r="F43" s="4"/>
      <c r="G43" s="23"/>
      <c r="H43" s="55"/>
      <c r="I43" s="23"/>
      <c r="J43" s="23"/>
      <c r="K43" s="82"/>
      <c r="L43" s="7"/>
      <c r="M43" s="7"/>
      <c r="N43" s="62"/>
      <c r="O43" s="51"/>
    </row>
    <row r="44" spans="1:16" ht="13.8" thickBot="1">
      <c r="A44" s="115"/>
      <c r="B44" s="116"/>
      <c r="C44" s="117"/>
      <c r="D44" s="117"/>
      <c r="E44" s="117"/>
      <c r="F44" s="116"/>
      <c r="G44" s="118"/>
      <c r="H44" s="119"/>
      <c r="I44" s="118"/>
      <c r="J44" s="118"/>
      <c r="K44" s="120"/>
      <c r="L44" s="120"/>
      <c r="M44" s="120"/>
      <c r="N44" s="120"/>
      <c r="O44" s="121"/>
    </row>
    <row r="45" spans="1:16" ht="13.8" thickTop="1">
      <c r="A45" s="12"/>
      <c r="C45" s="13"/>
      <c r="D45" s="13"/>
      <c r="E45" s="13"/>
      <c r="G45" s="21"/>
      <c r="H45" s="54"/>
      <c r="I45" s="21"/>
      <c r="J45" s="21"/>
      <c r="K45" s="114"/>
      <c r="L45" s="14"/>
      <c r="M45" s="14"/>
      <c r="N45" s="61"/>
      <c r="O45" s="50"/>
    </row>
    <row r="46" spans="1:16" ht="13.8" thickBot="1">
      <c r="A46" s="15" t="s">
        <v>60</v>
      </c>
      <c r="B46" s="83"/>
      <c r="C46" s="16"/>
      <c r="D46" s="16"/>
      <c r="E46" s="16"/>
      <c r="F46" s="83"/>
      <c r="G46" s="24"/>
      <c r="H46" s="18"/>
      <c r="I46" s="24"/>
      <c r="J46" s="24"/>
      <c r="K46" s="84"/>
      <c r="L46" s="84"/>
      <c r="M46" s="84"/>
      <c r="N46" s="84"/>
      <c r="O46" s="67"/>
    </row>
    <row r="47" spans="1:16" ht="13.8" thickBot="1">
      <c r="G47" s="14"/>
      <c r="H47" s="68"/>
      <c r="I47" s="14"/>
      <c r="J47" s="14"/>
      <c r="K47" s="14"/>
      <c r="L47" s="14"/>
      <c r="M47" s="14"/>
      <c r="N47" s="61"/>
    </row>
    <row r="48" spans="1:16" ht="19.8" thickBot="1">
      <c r="A48" s="273" t="s">
        <v>63</v>
      </c>
      <c r="B48" s="274"/>
      <c r="C48" s="274"/>
      <c r="D48" s="274"/>
      <c r="E48" s="274"/>
      <c r="F48" s="274"/>
      <c r="G48" s="274"/>
      <c r="H48" s="274"/>
      <c r="I48" s="274"/>
      <c r="J48" s="274"/>
      <c r="K48" s="274"/>
      <c r="L48" s="274"/>
      <c r="M48" s="274"/>
      <c r="N48" s="274"/>
      <c r="O48" s="275"/>
      <c r="P48" s="2"/>
    </row>
    <row r="49" spans="1:15" ht="13.8" thickBot="1">
      <c r="A49" s="276" t="s">
        <v>12</v>
      </c>
      <c r="B49" s="277"/>
      <c r="C49" s="278"/>
      <c r="D49" s="86" t="s">
        <v>11</v>
      </c>
      <c r="E49" s="86" t="s">
        <v>10</v>
      </c>
      <c r="F49" s="85" t="s">
        <v>4</v>
      </c>
      <c r="G49" s="53" t="s">
        <v>2</v>
      </c>
      <c r="H49" s="19" t="s">
        <v>1</v>
      </c>
      <c r="I49" s="53" t="s">
        <v>5</v>
      </c>
      <c r="J49" s="53" t="s">
        <v>6</v>
      </c>
      <c r="K49" s="279" t="s">
        <v>8</v>
      </c>
      <c r="L49" s="277"/>
      <c r="M49" s="277"/>
      <c r="N49" s="63"/>
      <c r="O49" s="64"/>
    </row>
    <row r="50" spans="1:15">
      <c r="A50" s="12" t="s">
        <v>280</v>
      </c>
      <c r="C50" s="13"/>
      <c r="D50" s="13"/>
      <c r="E50" s="13"/>
      <c r="G50" s="21"/>
      <c r="H50" s="54"/>
      <c r="I50" s="21"/>
      <c r="J50" s="21"/>
      <c r="K50" s="6"/>
      <c r="L50" s="60"/>
      <c r="M50" s="60"/>
      <c r="N50" s="60"/>
      <c r="O50" s="17"/>
    </row>
    <row r="51" spans="1:15">
      <c r="A51" s="8"/>
      <c r="B51" s="9"/>
      <c r="C51" s="10"/>
      <c r="D51" s="10" t="s">
        <v>41</v>
      </c>
      <c r="E51" s="10"/>
      <c r="F51" s="9"/>
      <c r="G51" s="22"/>
      <c r="H51" s="20"/>
      <c r="I51" s="22"/>
      <c r="J51" s="22"/>
      <c r="K51" s="11"/>
      <c r="L51" s="11"/>
      <c r="M51" s="11"/>
      <c r="N51" s="11"/>
      <c r="O51" s="52"/>
    </row>
    <row r="52" spans="1:15">
      <c r="A52" s="3"/>
      <c r="B52" s="4"/>
      <c r="C52" s="5"/>
      <c r="D52" s="5"/>
      <c r="E52" s="5"/>
      <c r="F52" s="4"/>
      <c r="G52" s="23"/>
      <c r="H52" s="55"/>
      <c r="I52" s="23"/>
      <c r="J52" s="23"/>
      <c r="K52" s="6"/>
      <c r="L52" s="7"/>
      <c r="M52" s="7"/>
      <c r="N52" s="14"/>
      <c r="O52" s="50"/>
    </row>
    <row r="53" spans="1:15">
      <c r="A53" s="8"/>
      <c r="B53" s="9"/>
      <c r="C53" s="10"/>
      <c r="D53" s="10"/>
      <c r="E53" s="10" t="s">
        <v>95</v>
      </c>
      <c r="F53" s="9" t="s">
        <v>240</v>
      </c>
      <c r="G53" s="252">
        <v>56</v>
      </c>
      <c r="H53" s="20" t="s">
        <v>65</v>
      </c>
      <c r="I53" s="22"/>
      <c r="J53" s="22"/>
      <c r="K53" s="11"/>
      <c r="L53" s="11"/>
      <c r="M53" s="11"/>
      <c r="N53" s="11"/>
      <c r="O53" s="73"/>
    </row>
    <row r="54" spans="1:15">
      <c r="A54" s="3"/>
      <c r="B54" s="4"/>
      <c r="C54" s="5"/>
      <c r="D54" s="13"/>
      <c r="E54" s="5"/>
      <c r="F54" s="4"/>
      <c r="G54" s="253"/>
      <c r="H54" s="54"/>
      <c r="I54" s="23"/>
      <c r="J54" s="21"/>
      <c r="K54" s="6"/>
      <c r="L54" s="7"/>
      <c r="M54" s="7"/>
      <c r="N54" s="62"/>
      <c r="O54" s="51"/>
    </row>
    <row r="55" spans="1:15">
      <c r="A55" s="8"/>
      <c r="B55" s="9"/>
      <c r="C55" s="10"/>
      <c r="D55" s="10"/>
      <c r="E55" s="10" t="s">
        <v>95</v>
      </c>
      <c r="F55" s="9" t="s">
        <v>264</v>
      </c>
      <c r="G55" s="252">
        <v>14</v>
      </c>
      <c r="H55" s="20" t="s">
        <v>65</v>
      </c>
      <c r="I55" s="22"/>
      <c r="J55" s="22"/>
      <c r="K55" s="11"/>
      <c r="L55" s="11"/>
      <c r="M55" s="11"/>
      <c r="N55" s="11"/>
      <c r="O55" s="52"/>
    </row>
    <row r="56" spans="1:15">
      <c r="A56" s="12"/>
      <c r="C56" s="13"/>
      <c r="D56" s="13"/>
      <c r="E56" s="5"/>
      <c r="F56" s="4"/>
      <c r="G56" s="253"/>
      <c r="H56" s="54"/>
      <c r="I56" s="23"/>
      <c r="J56" s="21"/>
      <c r="K56" s="6"/>
      <c r="L56" s="14"/>
      <c r="M56" s="14"/>
      <c r="N56" s="61"/>
      <c r="O56" s="50"/>
    </row>
    <row r="57" spans="1:15">
      <c r="A57" s="8"/>
      <c r="B57" s="9"/>
      <c r="C57" s="10"/>
      <c r="D57" s="10"/>
      <c r="E57" s="10" t="s">
        <v>95</v>
      </c>
      <c r="F57" s="9" t="s">
        <v>265</v>
      </c>
      <c r="G57" s="252">
        <v>14</v>
      </c>
      <c r="H57" s="20" t="s">
        <v>65</v>
      </c>
      <c r="I57" s="22"/>
      <c r="J57" s="22"/>
      <c r="K57" s="11"/>
      <c r="L57" s="11"/>
      <c r="M57" s="11"/>
      <c r="N57" s="11"/>
      <c r="O57" s="52"/>
    </row>
    <row r="58" spans="1:15">
      <c r="A58" s="3"/>
      <c r="B58" s="4"/>
      <c r="C58" s="5"/>
      <c r="D58" s="5"/>
      <c r="E58" s="5"/>
      <c r="F58" s="4"/>
      <c r="G58" s="253"/>
      <c r="H58" s="54"/>
      <c r="I58" s="23"/>
      <c r="J58" s="21"/>
      <c r="K58" s="6"/>
      <c r="L58" s="7"/>
      <c r="M58" s="7"/>
      <c r="N58" s="62"/>
      <c r="O58" s="50"/>
    </row>
    <row r="59" spans="1:15">
      <c r="A59" s="8"/>
      <c r="B59" s="9"/>
      <c r="C59" s="10"/>
      <c r="D59" s="10"/>
      <c r="E59" s="10" t="s">
        <v>95</v>
      </c>
      <c r="F59" s="9" t="s">
        <v>131</v>
      </c>
      <c r="G59" s="252">
        <v>12</v>
      </c>
      <c r="H59" s="20" t="s">
        <v>65</v>
      </c>
      <c r="I59" s="22"/>
      <c r="J59" s="22"/>
      <c r="K59" s="11"/>
      <c r="L59" s="11"/>
      <c r="M59" s="11"/>
      <c r="N59" s="11"/>
      <c r="O59" s="52"/>
    </row>
    <row r="60" spans="1:15">
      <c r="A60" s="12"/>
      <c r="C60" s="13"/>
      <c r="D60" s="13"/>
      <c r="E60" s="5"/>
      <c r="F60" s="4"/>
      <c r="G60" s="253"/>
      <c r="H60" s="54"/>
      <c r="I60" s="23"/>
      <c r="J60" s="21"/>
      <c r="K60" s="6"/>
      <c r="L60" s="14"/>
      <c r="M60" s="14"/>
      <c r="N60" s="61"/>
      <c r="O60" s="50"/>
    </row>
    <row r="61" spans="1:15">
      <c r="A61" s="8"/>
      <c r="B61" s="9"/>
      <c r="C61" s="10"/>
      <c r="D61" s="10"/>
      <c r="E61" s="10" t="s">
        <v>95</v>
      </c>
      <c r="F61" s="9" t="s">
        <v>132</v>
      </c>
      <c r="G61" s="252">
        <v>221</v>
      </c>
      <c r="H61" s="20" t="s">
        <v>242</v>
      </c>
      <c r="I61" s="22"/>
      <c r="J61" s="22"/>
      <c r="K61" s="11"/>
      <c r="L61" s="11"/>
      <c r="M61" s="11"/>
      <c r="N61" s="11"/>
      <c r="O61" s="52"/>
    </row>
    <row r="62" spans="1:15">
      <c r="A62" s="12"/>
      <c r="C62" s="13"/>
      <c r="D62" s="13"/>
      <c r="E62" s="5"/>
      <c r="F62" s="4"/>
      <c r="G62" s="253"/>
      <c r="H62" s="54"/>
      <c r="I62" s="23"/>
      <c r="J62" s="21"/>
      <c r="K62" s="6"/>
      <c r="L62" s="14"/>
      <c r="M62" s="14"/>
      <c r="N62" s="61"/>
      <c r="O62" s="50"/>
    </row>
    <row r="63" spans="1:15">
      <c r="A63" s="8"/>
      <c r="B63" s="9"/>
      <c r="C63" s="10"/>
      <c r="D63" s="10"/>
      <c r="E63" s="10" t="s">
        <v>94</v>
      </c>
      <c r="F63" s="9" t="s">
        <v>139</v>
      </c>
      <c r="G63" s="252">
        <v>670</v>
      </c>
      <c r="H63" s="20" t="s">
        <v>65</v>
      </c>
      <c r="I63" s="22"/>
      <c r="J63" s="22"/>
      <c r="K63" s="11"/>
      <c r="L63" s="11"/>
      <c r="M63" s="11"/>
      <c r="N63" s="11"/>
      <c r="O63" s="52"/>
    </row>
    <row r="64" spans="1:15">
      <c r="A64" s="12"/>
      <c r="C64" s="13"/>
      <c r="D64" s="13"/>
      <c r="E64" s="75"/>
      <c r="F64" s="76"/>
      <c r="G64" s="253"/>
      <c r="H64" s="54"/>
      <c r="I64" s="23"/>
      <c r="J64" s="21"/>
      <c r="K64" s="6"/>
      <c r="L64" s="14"/>
      <c r="M64" s="14"/>
      <c r="N64" s="61"/>
      <c r="O64" s="50"/>
    </row>
    <row r="65" spans="1:15">
      <c r="A65" s="8"/>
      <c r="B65" s="9"/>
      <c r="C65" s="10"/>
      <c r="D65" s="10"/>
      <c r="E65" s="10" t="s">
        <v>94</v>
      </c>
      <c r="F65" s="9" t="s">
        <v>133</v>
      </c>
      <c r="G65" s="252">
        <v>38</v>
      </c>
      <c r="H65" s="20" t="s">
        <v>65</v>
      </c>
      <c r="I65" s="22"/>
      <c r="J65" s="22"/>
      <c r="K65" s="11"/>
      <c r="L65" s="11"/>
      <c r="M65" s="11"/>
      <c r="N65" s="11"/>
      <c r="O65" s="52"/>
    </row>
    <row r="66" spans="1:15">
      <c r="A66" s="12"/>
      <c r="C66" s="13"/>
      <c r="D66" s="13"/>
      <c r="E66" s="75"/>
      <c r="F66" s="76"/>
      <c r="G66" s="253"/>
      <c r="H66" s="54"/>
      <c r="I66" s="23"/>
      <c r="J66" s="21"/>
      <c r="K66" s="6"/>
      <c r="L66" s="14"/>
      <c r="M66" s="14"/>
      <c r="N66" s="61"/>
      <c r="O66" s="50"/>
    </row>
    <row r="67" spans="1:15">
      <c r="A67" s="8"/>
      <c r="B67" s="9"/>
      <c r="C67" s="10"/>
      <c r="D67" s="10"/>
      <c r="E67" s="10" t="s">
        <v>94</v>
      </c>
      <c r="F67" s="9" t="s">
        <v>134</v>
      </c>
      <c r="G67" s="252">
        <v>191</v>
      </c>
      <c r="H67" s="20" t="s">
        <v>65</v>
      </c>
      <c r="I67" s="22"/>
      <c r="J67" s="22"/>
      <c r="K67" s="11"/>
      <c r="L67" s="11"/>
      <c r="M67" s="11"/>
      <c r="N67" s="11"/>
      <c r="O67" s="52"/>
    </row>
    <row r="68" spans="1:15">
      <c r="A68" s="12"/>
      <c r="C68" s="13"/>
      <c r="D68" s="13"/>
      <c r="E68" s="5"/>
      <c r="F68" s="4"/>
      <c r="G68" s="253"/>
      <c r="H68" s="55"/>
      <c r="I68" s="23"/>
      <c r="J68" s="21"/>
      <c r="K68" s="6"/>
      <c r="L68" s="14"/>
      <c r="M68" s="14"/>
      <c r="N68" s="61"/>
      <c r="O68" s="50"/>
    </row>
    <row r="69" spans="1:15">
      <c r="A69" s="8"/>
      <c r="B69" s="9"/>
      <c r="C69" s="10"/>
      <c r="D69" s="10"/>
      <c r="E69" s="10" t="s">
        <v>94</v>
      </c>
      <c r="F69" s="9" t="s">
        <v>135</v>
      </c>
      <c r="G69" s="252">
        <v>8</v>
      </c>
      <c r="H69" s="20" t="s">
        <v>65</v>
      </c>
      <c r="I69" s="22"/>
      <c r="J69" s="22"/>
      <c r="K69" s="11"/>
      <c r="L69" s="11"/>
      <c r="M69" s="11"/>
      <c r="N69" s="11"/>
      <c r="O69" s="52"/>
    </row>
    <row r="70" spans="1:15">
      <c r="A70" s="12"/>
      <c r="C70" s="13"/>
      <c r="D70" s="13"/>
      <c r="E70" s="5"/>
      <c r="F70" s="4"/>
      <c r="G70" s="253"/>
      <c r="H70" s="55"/>
      <c r="I70" s="23"/>
      <c r="J70" s="21"/>
      <c r="K70" s="6"/>
      <c r="L70" s="14"/>
      <c r="M70" s="14"/>
      <c r="N70" s="61"/>
      <c r="O70" s="50"/>
    </row>
    <row r="71" spans="1:15">
      <c r="A71" s="8"/>
      <c r="B71" s="9"/>
      <c r="C71" s="10"/>
      <c r="D71" s="10"/>
      <c r="E71" s="10" t="s">
        <v>243</v>
      </c>
      <c r="F71" s="9" t="s">
        <v>136</v>
      </c>
      <c r="G71" s="252">
        <v>17</v>
      </c>
      <c r="H71" s="20" t="s">
        <v>105</v>
      </c>
      <c r="I71" s="22"/>
      <c r="J71" s="22"/>
      <c r="K71" s="11"/>
      <c r="L71" s="11"/>
      <c r="M71" s="11"/>
      <c r="N71" s="11"/>
      <c r="O71" s="52"/>
    </row>
    <row r="72" spans="1:15">
      <c r="A72" s="12"/>
      <c r="C72" s="13"/>
      <c r="D72" s="13"/>
      <c r="E72" s="13"/>
      <c r="G72" s="253"/>
      <c r="H72" s="54"/>
      <c r="I72" s="23"/>
      <c r="J72" s="23"/>
      <c r="K72" s="7"/>
      <c r="L72" s="14"/>
      <c r="M72" s="14"/>
      <c r="N72" s="61"/>
      <c r="O72" s="50"/>
    </row>
    <row r="73" spans="1:15">
      <c r="A73" s="8"/>
      <c r="B73" s="9"/>
      <c r="C73" s="10"/>
      <c r="D73" s="10"/>
      <c r="E73" s="10" t="s">
        <v>138</v>
      </c>
      <c r="F73" s="9" t="s">
        <v>133</v>
      </c>
      <c r="G73" s="252">
        <v>177</v>
      </c>
      <c r="H73" s="20" t="s">
        <v>65</v>
      </c>
      <c r="I73" s="22"/>
      <c r="J73" s="22"/>
      <c r="K73" s="11"/>
      <c r="L73" s="11"/>
      <c r="M73" s="11"/>
      <c r="N73" s="11"/>
      <c r="O73" s="52"/>
    </row>
    <row r="74" spans="1:15">
      <c r="A74" s="12"/>
      <c r="C74" s="13"/>
      <c r="D74" s="13"/>
      <c r="E74" s="13"/>
      <c r="G74" s="253"/>
      <c r="H74" s="55"/>
      <c r="I74" s="23"/>
      <c r="J74" s="23"/>
      <c r="K74" s="7"/>
      <c r="L74" s="7"/>
      <c r="M74" s="7"/>
      <c r="N74" s="61"/>
      <c r="O74" s="50"/>
    </row>
    <row r="75" spans="1:15">
      <c r="A75" s="8"/>
      <c r="B75" s="9"/>
      <c r="C75" s="10"/>
      <c r="D75" s="10"/>
      <c r="E75" s="10" t="s">
        <v>138</v>
      </c>
      <c r="F75" s="9" t="s">
        <v>135</v>
      </c>
      <c r="G75" s="252">
        <v>24</v>
      </c>
      <c r="H75" s="20" t="s">
        <v>65</v>
      </c>
      <c r="I75" s="22"/>
      <c r="J75" s="22"/>
      <c r="K75" s="11"/>
      <c r="L75" s="11"/>
      <c r="M75" s="11"/>
      <c r="N75" s="11"/>
      <c r="O75" s="52"/>
    </row>
    <row r="76" spans="1:15">
      <c r="A76" s="3"/>
      <c r="B76" s="4"/>
      <c r="C76" s="5"/>
      <c r="D76" s="5"/>
      <c r="E76" s="5"/>
      <c r="F76" s="4"/>
      <c r="G76" s="254"/>
      <c r="H76" s="55"/>
      <c r="I76" s="23"/>
      <c r="J76" s="23"/>
      <c r="K76" s="7"/>
      <c r="L76" s="14"/>
      <c r="M76" s="14"/>
      <c r="N76" s="62"/>
      <c r="O76" s="51"/>
    </row>
    <row r="77" spans="1:15">
      <c r="A77" s="8"/>
      <c r="B77" s="9"/>
      <c r="C77" s="10"/>
      <c r="D77" s="10"/>
      <c r="E77" s="10" t="s">
        <v>137</v>
      </c>
      <c r="F77" s="9" t="s">
        <v>226</v>
      </c>
      <c r="G77" s="252">
        <v>159</v>
      </c>
      <c r="H77" s="20" t="s">
        <v>105</v>
      </c>
      <c r="I77" s="22"/>
      <c r="J77" s="22"/>
      <c r="K77" s="11"/>
      <c r="L77" s="11"/>
      <c r="M77" s="11"/>
      <c r="N77" s="11"/>
      <c r="O77" s="52"/>
    </row>
    <row r="78" spans="1:15">
      <c r="A78" s="12"/>
      <c r="C78" s="13"/>
      <c r="D78" s="13"/>
      <c r="E78" s="75"/>
      <c r="G78" s="253"/>
      <c r="H78" s="54"/>
      <c r="I78" s="23"/>
      <c r="J78" s="21"/>
      <c r="K78" s="114"/>
      <c r="L78" s="14"/>
      <c r="M78" s="14"/>
      <c r="N78" s="61"/>
      <c r="O78" s="50"/>
    </row>
    <row r="79" spans="1:15">
      <c r="A79" s="8"/>
      <c r="B79" s="9"/>
      <c r="C79" s="10"/>
      <c r="D79" s="10"/>
      <c r="E79" s="95" t="s">
        <v>217</v>
      </c>
      <c r="F79" s="9"/>
      <c r="G79" s="252">
        <v>16</v>
      </c>
      <c r="H79" s="20" t="s">
        <v>65</v>
      </c>
      <c r="I79" s="22"/>
      <c r="J79" s="22"/>
      <c r="K79" s="11"/>
      <c r="L79" s="11"/>
      <c r="M79" s="11"/>
      <c r="N79" s="11"/>
      <c r="O79" s="52"/>
    </row>
    <row r="80" spans="1:15">
      <c r="A80" s="12"/>
      <c r="C80" s="13"/>
      <c r="D80" s="13"/>
      <c r="E80" s="75"/>
      <c r="G80" s="253"/>
      <c r="H80" s="54"/>
      <c r="I80" s="23"/>
      <c r="J80" s="21"/>
      <c r="K80" s="114"/>
      <c r="L80" s="14"/>
      <c r="M80" s="14"/>
      <c r="N80" s="61"/>
      <c r="O80" s="50"/>
    </row>
    <row r="81" spans="1:16">
      <c r="A81" s="8"/>
      <c r="B81" s="9"/>
      <c r="C81" s="10"/>
      <c r="D81" s="10"/>
      <c r="E81" s="95" t="s">
        <v>224</v>
      </c>
      <c r="F81" s="9" t="s">
        <v>225</v>
      </c>
      <c r="G81" s="252">
        <v>3</v>
      </c>
      <c r="H81" s="20" t="s">
        <v>65</v>
      </c>
      <c r="I81" s="22"/>
      <c r="J81" s="22"/>
      <c r="K81" s="11"/>
      <c r="L81" s="11"/>
      <c r="M81" s="11"/>
      <c r="N81" s="11"/>
      <c r="O81" s="52"/>
    </row>
    <row r="82" spans="1:16">
      <c r="A82" s="12"/>
      <c r="C82" s="13"/>
      <c r="D82" s="13"/>
      <c r="E82" s="75"/>
      <c r="F82" s="76"/>
      <c r="G82" s="253"/>
      <c r="H82" s="54"/>
      <c r="I82" s="23"/>
      <c r="J82" s="23"/>
      <c r="K82" s="7"/>
      <c r="L82" s="14"/>
      <c r="M82" s="14"/>
      <c r="N82" s="61"/>
      <c r="O82" s="50"/>
    </row>
    <row r="83" spans="1:16">
      <c r="A83" s="8"/>
      <c r="B83" s="9"/>
      <c r="C83" s="10"/>
      <c r="D83" s="10"/>
      <c r="E83" s="78" t="s">
        <v>227</v>
      </c>
      <c r="F83" s="79" t="s">
        <v>228</v>
      </c>
      <c r="G83" s="252">
        <v>2</v>
      </c>
      <c r="H83" s="20" t="s">
        <v>201</v>
      </c>
      <c r="I83" s="22"/>
      <c r="J83" s="22"/>
      <c r="K83" s="11"/>
      <c r="L83" s="14"/>
      <c r="M83" s="14"/>
      <c r="N83" s="11"/>
      <c r="O83" s="52"/>
    </row>
    <row r="84" spans="1:16">
      <c r="A84" s="12"/>
      <c r="C84" s="13"/>
      <c r="D84" s="13"/>
      <c r="E84" s="13"/>
      <c r="G84" s="21"/>
      <c r="H84" s="55"/>
      <c r="I84" s="23"/>
      <c r="J84" s="23"/>
      <c r="K84" s="7"/>
      <c r="L84" s="7"/>
      <c r="M84" s="7"/>
      <c r="N84" s="61"/>
      <c r="O84" s="50"/>
    </row>
    <row r="85" spans="1:16">
      <c r="A85" s="8"/>
      <c r="B85" s="9"/>
      <c r="C85" s="10"/>
      <c r="D85" s="10"/>
      <c r="E85" s="10"/>
      <c r="F85" s="9"/>
      <c r="G85" s="22"/>
      <c r="H85" s="20"/>
      <c r="I85" s="22"/>
      <c r="J85" s="22"/>
      <c r="K85" s="11"/>
      <c r="L85" s="14"/>
      <c r="M85" s="14"/>
      <c r="N85" s="11"/>
      <c r="O85" s="52"/>
    </row>
    <row r="86" spans="1:16">
      <c r="A86" s="12"/>
      <c r="C86" s="13"/>
      <c r="D86" s="74"/>
      <c r="E86" s="5"/>
      <c r="F86" s="4"/>
      <c r="G86" s="23"/>
      <c r="H86" s="55"/>
      <c r="I86" s="23"/>
      <c r="J86" s="23"/>
      <c r="K86" s="7"/>
      <c r="L86" s="7"/>
      <c r="M86" s="7"/>
      <c r="N86" s="61"/>
      <c r="O86" s="50"/>
    </row>
    <row r="87" spans="1:16">
      <c r="A87" s="8"/>
      <c r="B87" s="9"/>
      <c r="C87" s="10"/>
      <c r="D87" s="10"/>
      <c r="E87" s="10"/>
      <c r="F87" s="9"/>
      <c r="G87" s="22"/>
      <c r="H87" s="20"/>
      <c r="I87" s="22"/>
      <c r="J87" s="22"/>
      <c r="K87" s="11"/>
      <c r="L87" s="11"/>
      <c r="M87" s="11"/>
      <c r="N87" s="11"/>
      <c r="O87" s="52"/>
    </row>
    <row r="88" spans="1:16">
      <c r="A88" s="3"/>
      <c r="B88" s="4"/>
      <c r="C88" s="5"/>
      <c r="D88" s="5"/>
      <c r="E88" s="5"/>
      <c r="F88" s="4"/>
      <c r="G88" s="23"/>
      <c r="H88" s="55"/>
      <c r="I88" s="23"/>
      <c r="J88" s="23"/>
      <c r="K88" s="7"/>
      <c r="L88" s="7"/>
      <c r="M88" s="7"/>
      <c r="N88" s="61"/>
      <c r="O88" s="50"/>
    </row>
    <row r="89" spans="1:16">
      <c r="A89" s="12"/>
      <c r="C89" s="13"/>
      <c r="D89" s="13"/>
      <c r="E89" s="13"/>
      <c r="G89" s="21"/>
      <c r="H89" s="20"/>
      <c r="I89" s="22"/>
      <c r="J89" s="22"/>
      <c r="K89" s="11"/>
      <c r="L89" s="14"/>
      <c r="M89" s="14"/>
      <c r="N89" s="14"/>
      <c r="O89" s="65"/>
    </row>
    <row r="90" spans="1:16">
      <c r="A90" s="3"/>
      <c r="B90" s="4"/>
      <c r="C90" s="5"/>
      <c r="D90" s="5"/>
      <c r="E90" s="5"/>
      <c r="F90" s="4"/>
      <c r="G90" s="23"/>
      <c r="H90" s="55"/>
      <c r="I90" s="23"/>
      <c r="J90" s="23"/>
      <c r="K90" s="82"/>
      <c r="L90" s="7"/>
      <c r="M90" s="7"/>
      <c r="N90" s="62"/>
      <c r="O90" s="51"/>
    </row>
    <row r="91" spans="1:16" ht="13.8" thickBot="1">
      <c r="A91" s="115"/>
      <c r="B91" s="116"/>
      <c r="C91" s="117"/>
      <c r="D91" s="117"/>
      <c r="E91" s="117"/>
      <c r="F91" s="116"/>
      <c r="G91" s="118"/>
      <c r="H91" s="119"/>
      <c r="I91" s="118"/>
      <c r="J91" s="118"/>
      <c r="K91" s="245"/>
      <c r="L91" s="120"/>
      <c r="M91" s="120"/>
      <c r="N91" s="120"/>
      <c r="O91" s="121"/>
    </row>
    <row r="92" spans="1:16" ht="13.8" thickTop="1">
      <c r="A92" s="12"/>
      <c r="C92" s="13"/>
      <c r="D92" s="13"/>
      <c r="E92" s="13"/>
      <c r="G92" s="21"/>
      <c r="H92" s="54"/>
      <c r="I92" s="21"/>
      <c r="J92" s="21"/>
      <c r="K92" s="114"/>
      <c r="L92" s="14"/>
      <c r="M92" s="14"/>
      <c r="N92" s="61"/>
      <c r="O92" s="50"/>
    </row>
    <row r="93" spans="1:16" ht="13.8" thickBot="1">
      <c r="A93" s="15" t="s">
        <v>60</v>
      </c>
      <c r="B93" s="83"/>
      <c r="C93" s="16"/>
      <c r="D93" s="16"/>
      <c r="E93" s="16"/>
      <c r="F93" s="83"/>
      <c r="G93" s="24"/>
      <c r="H93" s="18"/>
      <c r="I93" s="24"/>
      <c r="J93" s="24"/>
      <c r="K93" s="84"/>
      <c r="L93" s="84"/>
      <c r="M93" s="84"/>
      <c r="N93" s="84"/>
      <c r="O93" s="67"/>
    </row>
    <row r="94" spans="1:16" ht="13.8" thickBot="1">
      <c r="G94" s="14"/>
      <c r="H94" s="68"/>
      <c r="I94" s="14"/>
      <c r="J94" s="14"/>
      <c r="K94" s="14"/>
      <c r="L94" s="14"/>
      <c r="M94" s="14"/>
      <c r="N94" s="61"/>
    </row>
    <row r="95" spans="1:16" ht="19.8" thickBot="1">
      <c r="A95" s="273" t="s">
        <v>64</v>
      </c>
      <c r="B95" s="274"/>
      <c r="C95" s="274"/>
      <c r="D95" s="274"/>
      <c r="E95" s="274"/>
      <c r="F95" s="274"/>
      <c r="G95" s="274"/>
      <c r="H95" s="274"/>
      <c r="I95" s="274"/>
      <c r="J95" s="274"/>
      <c r="K95" s="274"/>
      <c r="L95" s="274"/>
      <c r="M95" s="274"/>
      <c r="N95" s="274"/>
      <c r="O95" s="275"/>
      <c r="P95" s="2"/>
    </row>
    <row r="96" spans="1:16" ht="13.8" thickBot="1">
      <c r="A96" s="276" t="s">
        <v>12</v>
      </c>
      <c r="B96" s="277"/>
      <c r="C96" s="278"/>
      <c r="D96" s="86" t="s">
        <v>11</v>
      </c>
      <c r="E96" s="86" t="s">
        <v>10</v>
      </c>
      <c r="F96" s="85" t="s">
        <v>4</v>
      </c>
      <c r="G96" s="53" t="s">
        <v>2</v>
      </c>
      <c r="H96" s="19" t="s">
        <v>1</v>
      </c>
      <c r="I96" s="53" t="s">
        <v>5</v>
      </c>
      <c r="J96" s="53" t="s">
        <v>6</v>
      </c>
      <c r="K96" s="279" t="s">
        <v>8</v>
      </c>
      <c r="L96" s="277"/>
      <c r="M96" s="277"/>
      <c r="N96" s="63"/>
      <c r="O96" s="64"/>
    </row>
    <row r="97" spans="1:15">
      <c r="A97" s="12" t="s">
        <v>280</v>
      </c>
      <c r="C97" s="13"/>
      <c r="D97" s="13"/>
      <c r="E97" s="13"/>
      <c r="G97" s="21"/>
      <c r="H97" s="54"/>
      <c r="I97" s="21"/>
      <c r="J97" s="21"/>
      <c r="K97" s="6"/>
      <c r="L97" s="60"/>
      <c r="M97" s="60"/>
      <c r="N97" s="60"/>
      <c r="O97" s="17"/>
    </row>
    <row r="98" spans="1:15">
      <c r="A98" s="8"/>
      <c r="B98" s="9"/>
      <c r="C98" s="10"/>
      <c r="D98" s="10" t="s">
        <v>44</v>
      </c>
      <c r="E98" s="10"/>
      <c r="F98" s="9"/>
      <c r="G98" s="22"/>
      <c r="H98" s="20"/>
      <c r="I98" s="22"/>
      <c r="J98" s="22"/>
      <c r="K98" s="11"/>
      <c r="L98" s="11"/>
      <c r="M98" s="11"/>
      <c r="N98" s="11"/>
      <c r="O98" s="52"/>
    </row>
    <row r="99" spans="1:15">
      <c r="A99" s="3"/>
      <c r="B99" s="4"/>
      <c r="C99" s="5"/>
      <c r="D99" s="5"/>
      <c r="E99" s="5"/>
      <c r="F99" s="4"/>
      <c r="G99" s="23"/>
      <c r="H99" s="55"/>
      <c r="I99" s="23"/>
      <c r="J99" s="23"/>
      <c r="K99" s="6"/>
      <c r="L99" s="7"/>
      <c r="M99" s="7"/>
      <c r="N99" s="14"/>
      <c r="O99" s="50"/>
    </row>
    <row r="100" spans="1:15">
      <c r="A100" s="8"/>
      <c r="B100" s="9"/>
      <c r="C100" s="10"/>
      <c r="D100" s="10"/>
      <c r="E100" s="10"/>
      <c r="F100" s="9"/>
      <c r="G100" s="22"/>
      <c r="H100" s="20"/>
      <c r="I100" s="22"/>
      <c r="J100" s="22"/>
      <c r="K100" s="11"/>
      <c r="L100" s="11"/>
      <c r="M100" s="11"/>
      <c r="N100" s="11"/>
      <c r="O100" s="73"/>
    </row>
    <row r="101" spans="1:15">
      <c r="A101" s="12"/>
      <c r="C101" s="13"/>
      <c r="D101" s="13"/>
      <c r="E101" s="75"/>
      <c r="F101" s="76"/>
      <c r="G101" s="21"/>
      <c r="H101" s="54"/>
      <c r="I101" s="21"/>
      <c r="J101" s="21"/>
      <c r="K101" s="91"/>
      <c r="L101" s="14"/>
      <c r="M101" s="14"/>
      <c r="N101" s="61"/>
      <c r="O101" s="50"/>
    </row>
    <row r="102" spans="1:15">
      <c r="A102" s="8"/>
      <c r="B102" s="9"/>
      <c r="C102" s="10"/>
      <c r="D102" s="10"/>
      <c r="E102" s="10" t="s">
        <v>26</v>
      </c>
      <c r="F102" s="9"/>
      <c r="G102" s="22"/>
      <c r="H102" s="20" t="s">
        <v>80</v>
      </c>
      <c r="I102" s="22"/>
      <c r="J102" s="22"/>
      <c r="K102" s="11"/>
      <c r="L102" s="11"/>
      <c r="M102" s="11"/>
      <c r="N102" s="11"/>
      <c r="O102" s="52"/>
    </row>
    <row r="103" spans="1:15">
      <c r="A103" s="12"/>
      <c r="C103" s="13"/>
      <c r="D103" s="13"/>
      <c r="E103" s="74"/>
      <c r="F103" s="111"/>
      <c r="G103" s="21"/>
      <c r="H103" s="54"/>
      <c r="I103" s="21"/>
      <c r="J103" s="21"/>
      <c r="K103" s="77"/>
      <c r="L103" s="14"/>
      <c r="M103" s="14"/>
      <c r="N103" s="61"/>
      <c r="O103" s="50"/>
    </row>
    <row r="104" spans="1:15">
      <c r="A104" s="8"/>
      <c r="B104" s="9"/>
      <c r="C104" s="10"/>
      <c r="D104" s="10"/>
      <c r="E104" s="95"/>
      <c r="F104" s="112"/>
      <c r="G104" s="22"/>
      <c r="H104" s="20"/>
      <c r="I104" s="22"/>
      <c r="J104" s="22"/>
      <c r="K104" s="113"/>
      <c r="L104" s="11"/>
      <c r="M104" s="11"/>
      <c r="N104" s="11"/>
      <c r="O104" s="52"/>
    </row>
    <row r="105" spans="1:15">
      <c r="A105" s="12"/>
      <c r="C105" s="13"/>
      <c r="D105" s="13"/>
      <c r="E105" s="75"/>
      <c r="F105" s="76"/>
      <c r="G105" s="21"/>
      <c r="H105" s="54"/>
      <c r="I105" s="21"/>
      <c r="J105" s="21"/>
      <c r="K105" s="77"/>
      <c r="L105" s="14"/>
      <c r="M105" s="14"/>
      <c r="N105" s="61"/>
      <c r="O105" s="50"/>
    </row>
    <row r="106" spans="1:15">
      <c r="A106" s="8"/>
      <c r="B106" s="9"/>
      <c r="C106" s="10"/>
      <c r="D106" s="10"/>
      <c r="E106" s="10"/>
      <c r="F106" s="9"/>
      <c r="G106" s="22"/>
      <c r="H106" s="20"/>
      <c r="I106" s="22"/>
      <c r="J106" s="22"/>
      <c r="K106" s="113"/>
      <c r="L106" s="11"/>
      <c r="M106" s="11"/>
      <c r="N106" s="11"/>
      <c r="O106" s="52"/>
    </row>
    <row r="107" spans="1:15">
      <c r="A107" s="12"/>
      <c r="C107" s="13"/>
      <c r="D107" s="13"/>
      <c r="E107" s="74"/>
      <c r="F107" s="111"/>
      <c r="G107" s="21"/>
      <c r="H107" s="54"/>
      <c r="I107" s="21"/>
      <c r="J107" s="21"/>
      <c r="K107" s="77"/>
      <c r="L107" s="14"/>
      <c r="M107" s="14"/>
      <c r="N107" s="61"/>
      <c r="O107" s="50"/>
    </row>
    <row r="108" spans="1:15">
      <c r="A108" s="8"/>
      <c r="B108" s="9"/>
      <c r="C108" s="10"/>
      <c r="D108" s="10"/>
      <c r="E108" s="95"/>
      <c r="F108" s="112"/>
      <c r="G108" s="22"/>
      <c r="H108" s="20"/>
      <c r="I108" s="22"/>
      <c r="J108" s="22"/>
      <c r="K108" s="113"/>
      <c r="L108" s="11"/>
      <c r="M108" s="11"/>
      <c r="N108" s="11"/>
      <c r="O108" s="52"/>
    </row>
    <row r="109" spans="1:15">
      <c r="A109" s="12"/>
      <c r="C109" s="13"/>
      <c r="D109" s="13"/>
      <c r="E109" s="13"/>
      <c r="G109" s="21"/>
      <c r="H109" s="54"/>
      <c r="I109" s="21"/>
      <c r="J109" s="21"/>
      <c r="K109" s="6"/>
      <c r="L109" s="14"/>
      <c r="M109" s="14"/>
      <c r="N109" s="61"/>
      <c r="O109" s="50"/>
    </row>
    <row r="110" spans="1:15">
      <c r="A110" s="8"/>
      <c r="B110" s="9"/>
      <c r="C110" s="10"/>
      <c r="D110" s="10"/>
      <c r="E110" s="10"/>
      <c r="F110" s="9"/>
      <c r="G110" s="22"/>
      <c r="H110" s="20"/>
      <c r="I110" s="22"/>
      <c r="J110" s="22"/>
      <c r="K110" s="11"/>
      <c r="L110" s="11"/>
      <c r="M110" s="11"/>
      <c r="N110" s="11"/>
      <c r="O110" s="52"/>
    </row>
    <row r="111" spans="1:15">
      <c r="A111" s="12"/>
      <c r="C111" s="13"/>
      <c r="D111" s="13"/>
      <c r="E111" s="13"/>
      <c r="G111" s="21"/>
      <c r="H111" s="54"/>
      <c r="I111" s="21"/>
      <c r="J111" s="21"/>
      <c r="K111" s="6"/>
      <c r="L111" s="14"/>
      <c r="M111" s="14"/>
      <c r="N111" s="61"/>
      <c r="O111" s="50"/>
    </row>
    <row r="112" spans="1:15">
      <c r="A112" s="8"/>
      <c r="B112" s="9"/>
      <c r="C112" s="10"/>
      <c r="D112" s="10"/>
      <c r="E112" s="10"/>
      <c r="F112" s="9"/>
      <c r="G112" s="22"/>
      <c r="H112" s="20"/>
      <c r="I112" s="22"/>
      <c r="J112" s="22"/>
      <c r="K112" s="11"/>
      <c r="L112" s="11"/>
      <c r="M112" s="11"/>
      <c r="N112" s="11"/>
      <c r="O112" s="52"/>
    </row>
    <row r="113" spans="1:15">
      <c r="A113" s="12"/>
      <c r="C113" s="13"/>
      <c r="D113" s="13"/>
      <c r="E113" s="13"/>
      <c r="G113" s="21"/>
      <c r="H113" s="54"/>
      <c r="I113" s="21"/>
      <c r="J113" s="21"/>
      <c r="K113" s="6"/>
      <c r="L113" s="14"/>
      <c r="M113" s="14"/>
      <c r="N113" s="61"/>
      <c r="O113" s="50"/>
    </row>
    <row r="114" spans="1:15">
      <c r="A114" s="8"/>
      <c r="B114" s="9"/>
      <c r="C114" s="10"/>
      <c r="D114" s="10"/>
      <c r="E114" s="10"/>
      <c r="F114" s="80"/>
      <c r="G114" s="22"/>
      <c r="H114" s="20"/>
      <c r="I114" s="22"/>
      <c r="J114" s="22"/>
      <c r="K114" s="72"/>
      <c r="L114" s="11"/>
      <c r="M114" s="11"/>
      <c r="N114" s="11"/>
      <c r="O114" s="52"/>
    </row>
    <row r="115" spans="1:15">
      <c r="A115" s="3"/>
      <c r="B115" s="4"/>
      <c r="C115" s="5"/>
      <c r="D115" s="5"/>
      <c r="E115" s="74"/>
      <c r="F115" s="4"/>
      <c r="G115" s="23"/>
      <c r="H115" s="55"/>
      <c r="I115" s="23"/>
      <c r="J115" s="23"/>
      <c r="L115" s="7"/>
      <c r="M115" s="7"/>
      <c r="N115" s="62"/>
      <c r="O115" s="50"/>
    </row>
    <row r="116" spans="1:15">
      <c r="A116" s="8"/>
      <c r="B116" s="9"/>
      <c r="C116" s="10"/>
      <c r="D116" s="10"/>
      <c r="E116" s="10"/>
      <c r="F116" s="9"/>
      <c r="G116" s="22"/>
      <c r="H116" s="20"/>
      <c r="I116" s="22"/>
      <c r="J116" s="22"/>
      <c r="K116" s="11"/>
      <c r="L116" s="11"/>
      <c r="M116" s="11"/>
      <c r="N116" s="11"/>
      <c r="O116" s="52"/>
    </row>
    <row r="117" spans="1:15">
      <c r="A117" s="12"/>
      <c r="C117" s="13"/>
      <c r="D117" s="13"/>
      <c r="E117" s="13"/>
      <c r="G117" s="21"/>
      <c r="H117" s="54"/>
      <c r="I117" s="21"/>
      <c r="J117" s="21"/>
      <c r="K117" s="6"/>
      <c r="L117" s="14"/>
      <c r="M117" s="14"/>
      <c r="N117" s="61"/>
      <c r="O117" s="50"/>
    </row>
    <row r="118" spans="1:15">
      <c r="A118" s="8"/>
      <c r="B118" s="9"/>
      <c r="C118" s="10"/>
      <c r="D118" s="10"/>
      <c r="E118" s="10"/>
      <c r="F118" s="80"/>
      <c r="G118" s="22"/>
      <c r="H118" s="20"/>
      <c r="I118" s="22"/>
      <c r="J118" s="22"/>
      <c r="K118" s="11"/>
      <c r="L118" s="11"/>
      <c r="M118" s="11"/>
      <c r="N118" s="11"/>
      <c r="O118" s="52"/>
    </row>
    <row r="119" spans="1:15">
      <c r="A119" s="3"/>
      <c r="B119" s="4"/>
      <c r="C119" s="5"/>
      <c r="D119" s="5"/>
      <c r="E119" s="74"/>
      <c r="F119" s="4"/>
      <c r="G119" s="23"/>
      <c r="H119" s="55"/>
      <c r="I119" s="23"/>
      <c r="J119" s="23"/>
      <c r="L119" s="7"/>
      <c r="M119" s="7"/>
      <c r="N119" s="62"/>
      <c r="O119" s="51"/>
    </row>
    <row r="120" spans="1:15">
      <c r="A120" s="8"/>
      <c r="B120" s="9"/>
      <c r="C120" s="10"/>
      <c r="D120" s="10"/>
      <c r="E120" s="10"/>
      <c r="F120" s="9"/>
      <c r="G120" s="22"/>
      <c r="H120" s="20"/>
      <c r="I120" s="22"/>
      <c r="J120" s="22"/>
      <c r="K120" s="11"/>
      <c r="L120" s="11"/>
      <c r="M120" s="11"/>
      <c r="N120" s="11"/>
      <c r="O120" s="52"/>
    </row>
    <row r="121" spans="1:15">
      <c r="A121" s="12"/>
      <c r="C121" s="13"/>
      <c r="D121" s="13"/>
      <c r="E121" s="74"/>
      <c r="F121" s="111"/>
      <c r="G121" s="21"/>
      <c r="H121" s="54"/>
      <c r="I121" s="21"/>
      <c r="J121" s="21"/>
      <c r="K121" s="6"/>
      <c r="L121" s="14"/>
      <c r="M121" s="14"/>
      <c r="N121" s="61"/>
      <c r="O121" s="50"/>
    </row>
    <row r="122" spans="1:15">
      <c r="A122" s="8"/>
      <c r="B122" s="9"/>
      <c r="C122" s="10"/>
      <c r="D122" s="10"/>
      <c r="E122" s="95"/>
      <c r="F122" s="112"/>
      <c r="G122" s="22"/>
      <c r="H122" s="20"/>
      <c r="I122" s="22"/>
      <c r="J122" s="22"/>
      <c r="K122" s="11"/>
      <c r="L122" s="11"/>
      <c r="M122" s="11"/>
      <c r="N122" s="11"/>
      <c r="O122" s="52"/>
    </row>
    <row r="123" spans="1:15">
      <c r="A123" s="12"/>
      <c r="C123" s="13"/>
      <c r="D123" s="13"/>
      <c r="E123" s="75"/>
      <c r="F123" s="76"/>
      <c r="G123" s="21"/>
      <c r="H123" s="54"/>
      <c r="I123" s="21"/>
      <c r="J123" s="21"/>
      <c r="K123" s="6"/>
      <c r="L123" s="14"/>
      <c r="M123" s="14"/>
      <c r="N123" s="61"/>
      <c r="O123" s="50"/>
    </row>
    <row r="124" spans="1:15">
      <c r="A124" s="8"/>
      <c r="B124" s="9"/>
      <c r="C124" s="10"/>
      <c r="D124" s="10"/>
      <c r="E124" s="78"/>
      <c r="F124" s="79"/>
      <c r="G124" s="22"/>
      <c r="H124" s="20"/>
      <c r="I124" s="22"/>
      <c r="J124" s="22"/>
      <c r="K124" s="11"/>
      <c r="L124" s="11"/>
      <c r="M124" s="11"/>
      <c r="N124" s="11"/>
      <c r="O124" s="52"/>
    </row>
    <row r="125" spans="1:15">
      <c r="A125" s="12"/>
      <c r="C125" s="13"/>
      <c r="D125" s="13"/>
      <c r="E125" s="75"/>
      <c r="F125" s="76"/>
      <c r="G125" s="21"/>
      <c r="H125" s="54"/>
      <c r="I125" s="21"/>
      <c r="J125" s="21"/>
      <c r="K125" s="6"/>
      <c r="L125" s="14"/>
      <c r="M125" s="14"/>
      <c r="N125" s="61"/>
      <c r="O125" s="50"/>
    </row>
    <row r="126" spans="1:15">
      <c r="A126" s="12"/>
      <c r="C126" s="13"/>
      <c r="D126" s="10"/>
      <c r="E126" s="78"/>
      <c r="F126" s="79"/>
      <c r="G126" s="22"/>
      <c r="H126" s="20"/>
      <c r="I126" s="21"/>
      <c r="J126" s="21"/>
      <c r="K126" s="81"/>
      <c r="L126" s="14"/>
      <c r="M126" s="14"/>
      <c r="N126" s="14"/>
      <c r="O126" s="65"/>
    </row>
    <row r="127" spans="1:15">
      <c r="A127" s="3"/>
      <c r="B127" s="4"/>
      <c r="C127" s="5"/>
      <c r="D127" s="13"/>
      <c r="E127" s="75"/>
      <c r="F127" s="76"/>
      <c r="G127" s="21"/>
      <c r="H127" s="54"/>
      <c r="I127" s="23"/>
      <c r="J127" s="23"/>
      <c r="K127" s="7"/>
      <c r="L127" s="7"/>
      <c r="M127" s="7"/>
      <c r="N127" s="62"/>
      <c r="O127" s="51"/>
    </row>
    <row r="128" spans="1:15">
      <c r="A128" s="8"/>
      <c r="B128" s="9"/>
      <c r="C128" s="10"/>
      <c r="D128" s="10"/>
      <c r="E128" s="78"/>
      <c r="F128" s="79"/>
      <c r="G128" s="22"/>
      <c r="H128" s="20"/>
      <c r="I128" s="22"/>
      <c r="J128" s="22"/>
      <c r="K128" s="11"/>
      <c r="L128" s="11"/>
      <c r="M128" s="11"/>
      <c r="N128" s="11"/>
      <c r="O128" s="52"/>
    </row>
    <row r="129" spans="1:16">
      <c r="A129" s="12"/>
      <c r="C129" s="13"/>
      <c r="D129" s="13"/>
      <c r="E129" s="13"/>
      <c r="G129" s="21"/>
      <c r="H129" s="54"/>
      <c r="I129" s="23"/>
      <c r="J129" s="23"/>
      <c r="K129" s="7"/>
      <c r="L129" s="7"/>
      <c r="M129" s="7"/>
      <c r="N129" s="61"/>
      <c r="O129" s="50"/>
    </row>
    <row r="130" spans="1:16">
      <c r="A130" s="8"/>
      <c r="B130" s="9"/>
      <c r="C130" s="10"/>
      <c r="D130" s="10"/>
      <c r="E130" s="10"/>
      <c r="F130" s="9"/>
      <c r="G130" s="22"/>
      <c r="H130" s="20"/>
      <c r="I130" s="21"/>
      <c r="J130" s="21"/>
      <c r="K130" s="14"/>
      <c r="L130" s="14"/>
      <c r="M130" s="14"/>
      <c r="N130" s="11"/>
      <c r="O130" s="52"/>
    </row>
    <row r="131" spans="1:16">
      <c r="A131" s="12"/>
      <c r="C131" s="13"/>
      <c r="D131" s="13"/>
      <c r="E131" s="13"/>
      <c r="G131" s="21"/>
      <c r="H131" s="54"/>
      <c r="I131" s="23"/>
      <c r="J131" s="23"/>
      <c r="K131" s="7"/>
      <c r="L131" s="7"/>
      <c r="M131" s="7"/>
      <c r="N131" s="61"/>
      <c r="O131" s="50"/>
    </row>
    <row r="132" spans="1:16">
      <c r="A132" s="8"/>
      <c r="B132" s="9"/>
      <c r="C132" s="10"/>
      <c r="D132" s="10"/>
      <c r="E132" s="10"/>
      <c r="F132" s="9"/>
      <c r="G132" s="22"/>
      <c r="H132" s="20"/>
      <c r="I132" s="21"/>
      <c r="J132" s="21"/>
      <c r="K132" s="14"/>
      <c r="L132" s="14"/>
      <c r="M132" s="14"/>
      <c r="N132" s="11"/>
      <c r="O132" s="52"/>
    </row>
    <row r="133" spans="1:16">
      <c r="A133" s="12"/>
      <c r="C133" s="13"/>
      <c r="D133" s="74"/>
      <c r="E133" s="5"/>
      <c r="F133" s="4"/>
      <c r="G133" s="23"/>
      <c r="H133" s="55"/>
      <c r="I133" s="23"/>
      <c r="J133" s="23"/>
      <c r="K133" s="7"/>
      <c r="L133" s="7"/>
      <c r="M133" s="7"/>
      <c r="N133" s="61"/>
      <c r="O133" s="50"/>
    </row>
    <row r="134" spans="1:16">
      <c r="A134" s="8"/>
      <c r="B134" s="9"/>
      <c r="C134" s="10"/>
      <c r="D134" s="10"/>
      <c r="E134" s="10"/>
      <c r="F134" s="9"/>
      <c r="G134" s="22"/>
      <c r="H134" s="20"/>
      <c r="I134" s="22"/>
      <c r="J134" s="22"/>
      <c r="K134" s="11"/>
      <c r="L134" s="11"/>
      <c r="M134" s="11"/>
      <c r="N134" s="11"/>
      <c r="O134" s="52"/>
    </row>
    <row r="135" spans="1:16">
      <c r="A135" s="3"/>
      <c r="B135" s="4"/>
      <c r="C135" s="5"/>
      <c r="D135" s="5"/>
      <c r="E135" s="5"/>
      <c r="F135" s="4"/>
      <c r="G135" s="23"/>
      <c r="H135" s="55"/>
      <c r="I135" s="23"/>
      <c r="J135" s="23"/>
      <c r="K135" s="7"/>
      <c r="L135" s="7"/>
      <c r="M135" s="7"/>
      <c r="N135" s="61"/>
      <c r="O135" s="50"/>
    </row>
    <row r="136" spans="1:16">
      <c r="A136" s="12"/>
      <c r="C136" s="13"/>
      <c r="D136" s="13"/>
      <c r="E136" s="13"/>
      <c r="G136" s="21"/>
      <c r="H136" s="54"/>
      <c r="I136" s="21"/>
      <c r="J136" s="21"/>
      <c r="K136" s="11"/>
      <c r="L136" s="14"/>
      <c r="M136" s="14"/>
      <c r="N136" s="14"/>
      <c r="O136" s="65"/>
    </row>
    <row r="137" spans="1:16">
      <c r="A137" s="3"/>
      <c r="B137" s="4"/>
      <c r="C137" s="5"/>
      <c r="D137" s="5"/>
      <c r="E137" s="5"/>
      <c r="F137" s="4"/>
      <c r="G137" s="23"/>
      <c r="H137" s="55"/>
      <c r="I137" s="23"/>
      <c r="J137" s="23"/>
      <c r="K137" s="82"/>
      <c r="L137" s="7"/>
      <c r="M137" s="7"/>
      <c r="N137" s="62"/>
      <c r="O137" s="51"/>
    </row>
    <row r="138" spans="1:16" ht="13.8" thickBot="1">
      <c r="A138" s="115"/>
      <c r="B138" s="116"/>
      <c r="C138" s="117"/>
      <c r="D138" s="117"/>
      <c r="E138" s="117"/>
      <c r="F138" s="116"/>
      <c r="G138" s="118"/>
      <c r="H138" s="119"/>
      <c r="I138" s="118"/>
      <c r="J138" s="118"/>
      <c r="K138" s="120"/>
      <c r="L138" s="120"/>
      <c r="M138" s="120"/>
      <c r="N138" s="120"/>
      <c r="O138" s="121"/>
    </row>
    <row r="139" spans="1:16" ht="13.8" thickTop="1">
      <c r="A139" s="12"/>
      <c r="C139" s="13"/>
      <c r="D139" s="13"/>
      <c r="E139" s="13"/>
      <c r="G139" s="21"/>
      <c r="H139" s="54"/>
      <c r="I139" s="21"/>
      <c r="J139" s="21"/>
      <c r="K139" s="114"/>
      <c r="L139" s="14"/>
      <c r="M139" s="14"/>
      <c r="N139" s="61"/>
      <c r="O139" s="50"/>
    </row>
    <row r="140" spans="1:16" ht="13.8" thickBot="1">
      <c r="A140" s="15" t="s">
        <v>60</v>
      </c>
      <c r="B140" s="83"/>
      <c r="C140" s="16"/>
      <c r="D140" s="16"/>
      <c r="E140" s="16"/>
      <c r="F140" s="83"/>
      <c r="G140" s="24"/>
      <c r="H140" s="18"/>
      <c r="I140" s="24"/>
      <c r="J140" s="24"/>
      <c r="K140" s="84"/>
      <c r="L140" s="84"/>
      <c r="M140" s="84"/>
      <c r="N140" s="84"/>
      <c r="O140" s="67"/>
    </row>
    <row r="141" spans="1:16" ht="13.8" thickBot="1">
      <c r="G141" s="14"/>
      <c r="H141" s="68"/>
      <c r="I141" s="14"/>
      <c r="J141" s="14"/>
      <c r="K141" s="14"/>
      <c r="L141" s="14"/>
      <c r="M141" s="14"/>
      <c r="N141" s="61"/>
    </row>
    <row r="142" spans="1:16" ht="19.8" thickBot="1">
      <c r="A142" s="273" t="s">
        <v>81</v>
      </c>
      <c r="B142" s="274"/>
      <c r="C142" s="274"/>
      <c r="D142" s="274"/>
      <c r="E142" s="274"/>
      <c r="F142" s="274"/>
      <c r="G142" s="274"/>
      <c r="H142" s="274"/>
      <c r="I142" s="274"/>
      <c r="J142" s="274"/>
      <c r="K142" s="274"/>
      <c r="L142" s="274"/>
      <c r="M142" s="274"/>
      <c r="N142" s="274"/>
      <c r="O142" s="275"/>
      <c r="P142" s="2"/>
    </row>
    <row r="143" spans="1:16" ht="13.8" thickBot="1">
      <c r="A143" s="276" t="s">
        <v>12</v>
      </c>
      <c r="B143" s="277"/>
      <c r="C143" s="278"/>
      <c r="D143" s="86" t="s">
        <v>11</v>
      </c>
      <c r="E143" s="86" t="s">
        <v>10</v>
      </c>
      <c r="F143" s="85" t="s">
        <v>4</v>
      </c>
      <c r="G143" s="53" t="s">
        <v>2</v>
      </c>
      <c r="H143" s="19" t="s">
        <v>1</v>
      </c>
      <c r="I143" s="53" t="s">
        <v>5</v>
      </c>
      <c r="J143" s="53" t="s">
        <v>6</v>
      </c>
      <c r="K143" s="279" t="s">
        <v>8</v>
      </c>
      <c r="L143" s="277"/>
      <c r="M143" s="277"/>
      <c r="N143" s="63"/>
      <c r="O143" s="64"/>
    </row>
    <row r="144" spans="1:16">
      <c r="A144" s="12" t="s">
        <v>280</v>
      </c>
      <c r="C144" s="13"/>
      <c r="D144" s="13"/>
      <c r="E144" s="13"/>
      <c r="G144" s="21"/>
      <c r="H144" s="54"/>
      <c r="I144" s="21"/>
      <c r="J144" s="21"/>
      <c r="K144" s="6"/>
      <c r="L144" s="60"/>
      <c r="M144" s="60"/>
      <c r="N144" s="60"/>
      <c r="O144" s="17"/>
    </row>
    <row r="145" spans="1:15">
      <c r="A145" s="8"/>
      <c r="B145" s="9"/>
      <c r="C145" s="10"/>
      <c r="D145" s="10" t="s">
        <v>104</v>
      </c>
      <c r="E145" s="10"/>
      <c r="F145" s="9"/>
      <c r="G145" s="22"/>
      <c r="H145" s="20"/>
      <c r="I145" s="22"/>
      <c r="J145" s="22"/>
      <c r="K145" s="11"/>
      <c r="L145" s="11"/>
      <c r="M145" s="11"/>
      <c r="N145" s="11"/>
      <c r="O145" s="52"/>
    </row>
    <row r="146" spans="1:15">
      <c r="A146" s="3"/>
      <c r="B146" s="4"/>
      <c r="C146" s="5"/>
      <c r="D146" s="5"/>
      <c r="E146" s="74"/>
      <c r="F146" s="111"/>
      <c r="G146" s="21"/>
      <c r="H146" s="54"/>
      <c r="I146" s="21"/>
      <c r="J146" s="21"/>
      <c r="K146" s="6"/>
      <c r="L146" s="7"/>
      <c r="M146" s="7"/>
      <c r="N146" s="14"/>
      <c r="O146" s="50"/>
    </row>
    <row r="147" spans="1:15">
      <c r="A147" s="8"/>
      <c r="B147" s="9"/>
      <c r="C147" s="10"/>
      <c r="D147" s="10"/>
      <c r="E147" s="95" t="s">
        <v>271</v>
      </c>
      <c r="F147" s="112"/>
      <c r="G147" s="22"/>
      <c r="H147" s="20" t="s">
        <v>80</v>
      </c>
      <c r="I147" s="22"/>
      <c r="J147" s="22"/>
      <c r="K147" s="11"/>
      <c r="L147" s="11"/>
      <c r="M147" s="11"/>
      <c r="N147" s="11"/>
      <c r="O147" s="73"/>
    </row>
    <row r="148" spans="1:15">
      <c r="A148" s="12"/>
      <c r="C148" s="13"/>
      <c r="D148" s="13"/>
      <c r="E148" s="75"/>
      <c r="F148" s="76"/>
      <c r="G148" s="21"/>
      <c r="H148" s="54"/>
      <c r="I148" s="21"/>
      <c r="J148" s="21"/>
      <c r="K148" s="91"/>
      <c r="L148" s="14"/>
      <c r="M148" s="14"/>
      <c r="N148" s="61"/>
      <c r="O148" s="50"/>
    </row>
    <row r="149" spans="1:15">
      <c r="A149" s="8"/>
      <c r="B149" s="9"/>
      <c r="C149" s="10"/>
      <c r="D149" s="10"/>
      <c r="E149" s="78"/>
      <c r="F149" s="79"/>
      <c r="G149" s="22"/>
      <c r="H149" s="20"/>
      <c r="I149" s="22"/>
      <c r="J149" s="22"/>
      <c r="K149" s="11"/>
      <c r="L149" s="11"/>
      <c r="M149" s="11"/>
      <c r="N149" s="11"/>
      <c r="O149" s="52"/>
    </row>
    <row r="150" spans="1:15">
      <c r="A150" s="12"/>
      <c r="C150" s="13"/>
      <c r="D150" s="13"/>
      <c r="E150" s="75"/>
      <c r="F150" s="76"/>
      <c r="G150" s="21"/>
      <c r="H150" s="54"/>
      <c r="I150" s="21"/>
      <c r="J150" s="21"/>
      <c r="K150" s="77"/>
      <c r="L150" s="14"/>
      <c r="M150" s="14"/>
      <c r="N150" s="61"/>
      <c r="O150" s="50"/>
    </row>
    <row r="151" spans="1:15">
      <c r="A151" s="8"/>
      <c r="B151" s="9"/>
      <c r="C151" s="10"/>
      <c r="D151" s="10"/>
      <c r="E151" s="78"/>
      <c r="F151" s="79"/>
      <c r="G151" s="22"/>
      <c r="H151" s="20"/>
      <c r="I151" s="22"/>
      <c r="J151" s="22"/>
      <c r="K151" s="113"/>
      <c r="L151" s="11"/>
      <c r="M151" s="11"/>
      <c r="N151" s="11"/>
      <c r="O151" s="52"/>
    </row>
    <row r="152" spans="1:15">
      <c r="A152" s="12"/>
      <c r="C152" s="13"/>
      <c r="D152" s="13"/>
      <c r="E152" s="75"/>
      <c r="F152" s="76"/>
      <c r="G152" s="21"/>
      <c r="H152" s="54"/>
      <c r="I152" s="21"/>
      <c r="J152" s="21"/>
      <c r="K152" s="77"/>
      <c r="L152" s="14"/>
      <c r="M152" s="14"/>
      <c r="N152" s="61"/>
      <c r="O152" s="50"/>
    </row>
    <row r="153" spans="1:15">
      <c r="A153" s="8"/>
      <c r="B153" s="9"/>
      <c r="C153" s="10"/>
      <c r="D153" s="10"/>
      <c r="E153" s="10"/>
      <c r="F153" s="9"/>
      <c r="G153" s="22"/>
      <c r="H153" s="20"/>
      <c r="I153" s="22"/>
      <c r="J153" s="22"/>
      <c r="K153" s="113"/>
      <c r="L153" s="11"/>
      <c r="M153" s="11"/>
      <c r="N153" s="11"/>
      <c r="O153" s="52"/>
    </row>
    <row r="154" spans="1:15">
      <c r="A154" s="12"/>
      <c r="C154" s="13"/>
      <c r="D154" s="13"/>
      <c r="E154" s="74"/>
      <c r="F154" s="111"/>
      <c r="G154" s="21"/>
      <c r="H154" s="54"/>
      <c r="I154" s="21"/>
      <c r="J154" s="21"/>
      <c r="K154" s="77"/>
      <c r="L154" s="14"/>
      <c r="M154" s="14"/>
      <c r="N154" s="61"/>
      <c r="O154" s="50"/>
    </row>
    <row r="155" spans="1:15">
      <c r="A155" s="8"/>
      <c r="B155" s="9"/>
      <c r="C155" s="10"/>
      <c r="D155" s="10"/>
      <c r="E155" s="95"/>
      <c r="F155" s="112"/>
      <c r="G155" s="22"/>
      <c r="H155" s="20"/>
      <c r="I155" s="22"/>
      <c r="J155" s="22"/>
      <c r="K155" s="113"/>
      <c r="L155" s="11"/>
      <c r="M155" s="11"/>
      <c r="N155" s="11"/>
      <c r="O155" s="52"/>
    </row>
    <row r="156" spans="1:15">
      <c r="A156" s="12"/>
      <c r="C156" s="13"/>
      <c r="D156" s="13"/>
      <c r="E156" s="13"/>
      <c r="G156" s="21"/>
      <c r="H156" s="54"/>
      <c r="I156" s="21"/>
      <c r="J156" s="21"/>
      <c r="K156" s="6"/>
      <c r="L156" s="14"/>
      <c r="M156" s="14"/>
      <c r="N156" s="61"/>
      <c r="O156" s="50"/>
    </row>
    <row r="157" spans="1:15">
      <c r="A157" s="8"/>
      <c r="B157" s="9"/>
      <c r="C157" s="10"/>
      <c r="D157" s="10"/>
      <c r="E157" s="10"/>
      <c r="F157" s="9"/>
      <c r="G157" s="22"/>
      <c r="H157" s="20"/>
      <c r="I157" s="22"/>
      <c r="J157" s="22"/>
      <c r="K157" s="11"/>
      <c r="L157" s="11"/>
      <c r="M157" s="11"/>
      <c r="N157" s="11"/>
      <c r="O157" s="52"/>
    </row>
    <row r="158" spans="1:15">
      <c r="A158" s="12"/>
      <c r="C158" s="13"/>
      <c r="D158" s="13"/>
      <c r="E158" s="13"/>
      <c r="G158" s="21"/>
      <c r="H158" s="54"/>
      <c r="I158" s="21"/>
      <c r="J158" s="21"/>
      <c r="K158" s="6"/>
      <c r="L158" s="14"/>
      <c r="M158" s="14"/>
      <c r="N158" s="61"/>
      <c r="O158" s="50"/>
    </row>
    <row r="159" spans="1:15">
      <c r="A159" s="8"/>
      <c r="B159" s="9"/>
      <c r="C159" s="10"/>
      <c r="D159" s="10"/>
      <c r="E159" s="10"/>
      <c r="F159" s="9"/>
      <c r="G159" s="22"/>
      <c r="H159" s="20"/>
      <c r="I159" s="22"/>
      <c r="J159" s="22"/>
      <c r="K159" s="11"/>
      <c r="L159" s="11"/>
      <c r="M159" s="11"/>
      <c r="N159" s="11"/>
      <c r="O159" s="52"/>
    </row>
    <row r="160" spans="1:15">
      <c r="A160" s="12"/>
      <c r="C160" s="13"/>
      <c r="D160" s="13"/>
      <c r="E160" s="13"/>
      <c r="G160" s="21"/>
      <c r="H160" s="54"/>
      <c r="I160" s="21"/>
      <c r="J160" s="21"/>
      <c r="K160" s="6"/>
      <c r="L160" s="14"/>
      <c r="M160" s="14"/>
      <c r="N160" s="61"/>
      <c r="O160" s="50"/>
    </row>
    <row r="161" spans="1:15">
      <c r="A161" s="8"/>
      <c r="B161" s="9"/>
      <c r="C161" s="10"/>
      <c r="D161" s="10"/>
      <c r="E161" s="10"/>
      <c r="F161" s="80"/>
      <c r="G161" s="22"/>
      <c r="H161" s="20"/>
      <c r="I161" s="22"/>
      <c r="J161" s="22"/>
      <c r="K161" s="72"/>
      <c r="L161" s="11"/>
      <c r="M161" s="11"/>
      <c r="N161" s="11"/>
      <c r="O161" s="52"/>
    </row>
    <row r="162" spans="1:15">
      <c r="A162" s="3"/>
      <c r="B162" s="4"/>
      <c r="C162" s="5"/>
      <c r="D162" s="5"/>
      <c r="E162" s="74"/>
      <c r="F162" s="4"/>
      <c r="G162" s="23"/>
      <c r="H162" s="55"/>
      <c r="I162" s="23"/>
      <c r="J162" s="23"/>
      <c r="L162" s="7"/>
      <c r="M162" s="7"/>
      <c r="N162" s="62"/>
      <c r="O162" s="50"/>
    </row>
    <row r="163" spans="1:15">
      <c r="A163" s="8"/>
      <c r="B163" s="9"/>
      <c r="C163" s="10"/>
      <c r="D163" s="10"/>
      <c r="E163" s="10"/>
      <c r="F163" s="9"/>
      <c r="G163" s="22"/>
      <c r="H163" s="20"/>
      <c r="I163" s="22"/>
      <c r="J163" s="22"/>
      <c r="K163" s="11"/>
      <c r="L163" s="11"/>
      <c r="M163" s="11"/>
      <c r="N163" s="11"/>
      <c r="O163" s="52"/>
    </row>
    <row r="164" spans="1:15">
      <c r="A164" s="12"/>
      <c r="C164" s="13"/>
      <c r="D164" s="13"/>
      <c r="E164" s="13"/>
      <c r="G164" s="21"/>
      <c r="H164" s="54"/>
      <c r="I164" s="21"/>
      <c r="J164" s="21"/>
      <c r="K164" s="6"/>
      <c r="L164" s="14"/>
      <c r="M164" s="14"/>
      <c r="N164" s="61"/>
      <c r="O164" s="50"/>
    </row>
    <row r="165" spans="1:15">
      <c r="A165" s="8"/>
      <c r="B165" s="9"/>
      <c r="C165" s="10"/>
      <c r="D165" s="10"/>
      <c r="E165" s="10"/>
      <c r="F165" s="80"/>
      <c r="G165" s="22"/>
      <c r="H165" s="20"/>
      <c r="I165" s="22"/>
      <c r="J165" s="22"/>
      <c r="K165" s="11"/>
      <c r="L165" s="11"/>
      <c r="M165" s="11"/>
      <c r="N165" s="11"/>
      <c r="O165" s="52"/>
    </row>
    <row r="166" spans="1:15">
      <c r="A166" s="3"/>
      <c r="B166" s="4"/>
      <c r="C166" s="5"/>
      <c r="D166" s="5"/>
      <c r="E166" s="74"/>
      <c r="F166" s="4"/>
      <c r="G166" s="23"/>
      <c r="H166" s="55"/>
      <c r="I166" s="23"/>
      <c r="J166" s="23"/>
      <c r="L166" s="7"/>
      <c r="M166" s="7"/>
      <c r="N166" s="62"/>
      <c r="O166" s="51"/>
    </row>
    <row r="167" spans="1:15">
      <c r="A167" s="8"/>
      <c r="B167" s="9"/>
      <c r="C167" s="10"/>
      <c r="D167" s="10"/>
      <c r="E167" s="10"/>
      <c r="F167" s="9"/>
      <c r="G167" s="22"/>
      <c r="H167" s="20"/>
      <c r="I167" s="22"/>
      <c r="J167" s="22"/>
      <c r="K167" s="11"/>
      <c r="L167" s="11"/>
      <c r="M167" s="11"/>
      <c r="N167" s="11"/>
      <c r="O167" s="52"/>
    </row>
    <row r="168" spans="1:15">
      <c r="A168" s="12"/>
      <c r="C168" s="13"/>
      <c r="D168" s="13"/>
      <c r="E168" s="74"/>
      <c r="F168" s="111"/>
      <c r="G168" s="21"/>
      <c r="H168" s="54"/>
      <c r="I168" s="21"/>
      <c r="J168" s="21"/>
      <c r="K168" s="6"/>
      <c r="L168" s="14"/>
      <c r="M168" s="14"/>
      <c r="N168" s="61"/>
      <c r="O168" s="50"/>
    </row>
    <row r="169" spans="1:15">
      <c r="A169" s="8"/>
      <c r="B169" s="9"/>
      <c r="C169" s="10"/>
      <c r="D169" s="10"/>
      <c r="E169" s="95"/>
      <c r="F169" s="112"/>
      <c r="G169" s="22"/>
      <c r="H169" s="20"/>
      <c r="I169" s="22"/>
      <c r="J169" s="22"/>
      <c r="K169" s="11"/>
      <c r="L169" s="11"/>
      <c r="M169" s="11"/>
      <c r="N169" s="11"/>
      <c r="O169" s="52"/>
    </row>
    <row r="170" spans="1:15">
      <c r="A170" s="12"/>
      <c r="C170" s="13"/>
      <c r="D170" s="13"/>
      <c r="E170" s="75"/>
      <c r="F170" s="76"/>
      <c r="G170" s="21"/>
      <c r="H170" s="54"/>
      <c r="I170" s="21"/>
      <c r="J170" s="21"/>
      <c r="K170" s="6"/>
      <c r="L170" s="14"/>
      <c r="M170" s="14"/>
      <c r="N170" s="61"/>
      <c r="O170" s="50"/>
    </row>
    <row r="171" spans="1:15">
      <c r="A171" s="8"/>
      <c r="B171" s="9"/>
      <c r="C171" s="10"/>
      <c r="D171" s="10"/>
      <c r="E171" s="78"/>
      <c r="F171" s="79"/>
      <c r="G171" s="22"/>
      <c r="H171" s="20"/>
      <c r="I171" s="22"/>
      <c r="J171" s="22"/>
      <c r="K171" s="11"/>
      <c r="L171" s="11"/>
      <c r="M171" s="11"/>
      <c r="N171" s="11"/>
      <c r="O171" s="52"/>
    </row>
    <row r="172" spans="1:15">
      <c r="A172" s="12"/>
      <c r="C172" s="13"/>
      <c r="D172" s="13"/>
      <c r="E172" s="75"/>
      <c r="F172" s="76"/>
      <c r="G172" s="21"/>
      <c r="H172" s="54"/>
      <c r="I172" s="21"/>
      <c r="J172" s="21"/>
      <c r="K172" s="6"/>
      <c r="L172" s="14"/>
      <c r="M172" s="14"/>
      <c r="N172" s="61"/>
      <c r="O172" s="50"/>
    </row>
    <row r="173" spans="1:15">
      <c r="A173" s="12"/>
      <c r="C173" s="13"/>
      <c r="D173" s="10"/>
      <c r="E173" s="78"/>
      <c r="F173" s="79"/>
      <c r="G173" s="22"/>
      <c r="H173" s="20"/>
      <c r="I173" s="21"/>
      <c r="J173" s="21"/>
      <c r="K173" s="81"/>
      <c r="L173" s="14"/>
      <c r="M173" s="14"/>
      <c r="N173" s="14"/>
      <c r="O173" s="65"/>
    </row>
    <row r="174" spans="1:15">
      <c r="A174" s="3"/>
      <c r="B174" s="4"/>
      <c r="C174" s="5"/>
      <c r="D174" s="13"/>
      <c r="E174" s="75"/>
      <c r="F174" s="76"/>
      <c r="G174" s="21"/>
      <c r="H174" s="54"/>
      <c r="I174" s="23"/>
      <c r="J174" s="23"/>
      <c r="K174" s="7"/>
      <c r="L174" s="7"/>
      <c r="M174" s="7"/>
      <c r="N174" s="62"/>
      <c r="O174" s="51"/>
    </row>
    <row r="175" spans="1:15">
      <c r="A175" s="8"/>
      <c r="B175" s="9"/>
      <c r="C175" s="10"/>
      <c r="D175" s="10"/>
      <c r="E175" s="78"/>
      <c r="F175" s="79"/>
      <c r="G175" s="22"/>
      <c r="H175" s="20"/>
      <c r="I175" s="22"/>
      <c r="J175" s="22"/>
      <c r="K175" s="11"/>
      <c r="L175" s="11"/>
      <c r="M175" s="11"/>
      <c r="N175" s="11"/>
      <c r="O175" s="52"/>
    </row>
    <row r="176" spans="1:15">
      <c r="A176" s="12"/>
      <c r="C176" s="13"/>
      <c r="D176" s="13"/>
      <c r="E176" s="13"/>
      <c r="G176" s="21"/>
      <c r="H176" s="54"/>
      <c r="I176" s="23"/>
      <c r="J176" s="23"/>
      <c r="K176" s="7"/>
      <c r="L176" s="7"/>
      <c r="M176" s="7"/>
      <c r="N176" s="61"/>
      <c r="O176" s="50"/>
    </row>
    <row r="177" spans="1:16">
      <c r="A177" s="8"/>
      <c r="B177" s="9"/>
      <c r="C177" s="10"/>
      <c r="D177" s="10"/>
      <c r="E177" s="10"/>
      <c r="F177" s="9"/>
      <c r="G177" s="22"/>
      <c r="H177" s="20"/>
      <c r="I177" s="21"/>
      <c r="J177" s="21"/>
      <c r="K177" s="14"/>
      <c r="L177" s="14"/>
      <c r="M177" s="14"/>
      <c r="N177" s="11"/>
      <c r="O177" s="52"/>
    </row>
    <row r="178" spans="1:16">
      <c r="A178" s="12"/>
      <c r="C178" s="13"/>
      <c r="D178" s="13"/>
      <c r="E178" s="13"/>
      <c r="G178" s="21"/>
      <c r="H178" s="54"/>
      <c r="I178" s="23"/>
      <c r="J178" s="23"/>
      <c r="K178" s="7"/>
      <c r="L178" s="7"/>
      <c r="M178" s="7"/>
      <c r="N178" s="61"/>
      <c r="O178" s="50"/>
    </row>
    <row r="179" spans="1:16">
      <c r="A179" s="8"/>
      <c r="B179" s="9"/>
      <c r="C179" s="10"/>
      <c r="D179" s="10"/>
      <c r="E179" s="10"/>
      <c r="F179" s="9"/>
      <c r="G179" s="22"/>
      <c r="H179" s="20"/>
      <c r="I179" s="21"/>
      <c r="J179" s="21"/>
      <c r="K179" s="14"/>
      <c r="L179" s="14"/>
      <c r="M179" s="14"/>
      <c r="N179" s="11"/>
      <c r="O179" s="52"/>
    </row>
    <row r="180" spans="1:16">
      <c r="A180" s="12"/>
      <c r="C180" s="13"/>
      <c r="D180" s="74"/>
      <c r="E180" s="5"/>
      <c r="F180" s="4"/>
      <c r="G180" s="23"/>
      <c r="H180" s="55"/>
      <c r="I180" s="23"/>
      <c r="J180" s="23"/>
      <c r="K180" s="7"/>
      <c r="L180" s="7"/>
      <c r="M180" s="7"/>
      <c r="N180" s="61"/>
      <c r="O180" s="50"/>
    </row>
    <row r="181" spans="1:16">
      <c r="A181" s="8"/>
      <c r="B181" s="9"/>
      <c r="C181" s="10"/>
      <c r="D181" s="10"/>
      <c r="E181" s="10"/>
      <c r="F181" s="9"/>
      <c r="G181" s="22"/>
      <c r="H181" s="20"/>
      <c r="I181" s="22"/>
      <c r="J181" s="22"/>
      <c r="K181" s="11"/>
      <c r="L181" s="11"/>
      <c r="M181" s="11"/>
      <c r="N181" s="11"/>
      <c r="O181" s="52"/>
    </row>
    <row r="182" spans="1:16">
      <c r="A182" s="3"/>
      <c r="B182" s="4"/>
      <c r="C182" s="5"/>
      <c r="D182" s="5"/>
      <c r="E182" s="5"/>
      <c r="F182" s="4"/>
      <c r="G182" s="23"/>
      <c r="H182" s="55"/>
      <c r="I182" s="23"/>
      <c r="J182" s="23"/>
      <c r="K182" s="7"/>
      <c r="L182" s="7"/>
      <c r="M182" s="7"/>
      <c r="N182" s="61"/>
      <c r="O182" s="50"/>
    </row>
    <row r="183" spans="1:16">
      <c r="A183" s="12"/>
      <c r="C183" s="13"/>
      <c r="D183" s="13"/>
      <c r="E183" s="13"/>
      <c r="G183" s="21"/>
      <c r="H183" s="54"/>
      <c r="I183" s="21"/>
      <c r="J183" s="21"/>
      <c r="K183" s="11"/>
      <c r="L183" s="14"/>
      <c r="M183" s="14"/>
      <c r="N183" s="14"/>
      <c r="O183" s="65"/>
    </row>
    <row r="184" spans="1:16">
      <c r="A184" s="3"/>
      <c r="B184" s="4"/>
      <c r="C184" s="5"/>
      <c r="D184" s="5"/>
      <c r="E184" s="5"/>
      <c r="F184" s="4"/>
      <c r="G184" s="23"/>
      <c r="H184" s="55"/>
      <c r="I184" s="23"/>
      <c r="J184" s="23"/>
      <c r="K184" s="82"/>
      <c r="L184" s="7"/>
      <c r="M184" s="7"/>
      <c r="N184" s="62"/>
      <c r="O184" s="51"/>
    </row>
    <row r="185" spans="1:16" ht="13.8" thickBot="1">
      <c r="A185" s="115"/>
      <c r="B185" s="116"/>
      <c r="C185" s="117"/>
      <c r="D185" s="117"/>
      <c r="E185" s="117"/>
      <c r="F185" s="116"/>
      <c r="G185" s="118"/>
      <c r="H185" s="119"/>
      <c r="I185" s="118"/>
      <c r="J185" s="118"/>
      <c r="K185" s="120"/>
      <c r="L185" s="120"/>
      <c r="M185" s="120"/>
      <c r="N185" s="120"/>
      <c r="O185" s="121"/>
    </row>
    <row r="186" spans="1:16" ht="13.8" thickTop="1">
      <c r="A186" s="12"/>
      <c r="C186" s="13"/>
      <c r="D186" s="13"/>
      <c r="E186" s="13"/>
      <c r="G186" s="21"/>
      <c r="H186" s="54"/>
      <c r="I186" s="21"/>
      <c r="J186" s="21"/>
      <c r="K186" s="114"/>
      <c r="L186" s="14"/>
      <c r="M186" s="14"/>
      <c r="N186" s="61"/>
      <c r="O186" s="50"/>
    </row>
    <row r="187" spans="1:16" ht="13.8" thickBot="1">
      <c r="A187" s="15" t="s">
        <v>60</v>
      </c>
      <c r="B187" s="83"/>
      <c r="C187" s="16"/>
      <c r="D187" s="16"/>
      <c r="E187" s="16"/>
      <c r="F187" s="83"/>
      <c r="G187" s="24"/>
      <c r="H187" s="18"/>
      <c r="I187" s="24"/>
      <c r="J187" s="24"/>
      <c r="K187" s="84"/>
      <c r="L187" s="84"/>
      <c r="M187" s="84"/>
      <c r="N187" s="84"/>
      <c r="O187" s="67"/>
    </row>
    <row r="188" spans="1:16" ht="19.8" thickBot="1">
      <c r="A188" s="273" t="s">
        <v>86</v>
      </c>
      <c r="B188" s="274"/>
      <c r="C188" s="274"/>
      <c r="D188" s="274"/>
      <c r="E188" s="274"/>
      <c r="F188" s="274"/>
      <c r="G188" s="274"/>
      <c r="H188" s="274"/>
      <c r="I188" s="274"/>
      <c r="J188" s="274"/>
      <c r="K188" s="274"/>
      <c r="L188" s="274"/>
      <c r="M188" s="274"/>
      <c r="N188" s="274"/>
      <c r="O188" s="275"/>
      <c r="P188" s="2"/>
    </row>
    <row r="189" spans="1:16" ht="13.8" thickBot="1">
      <c r="A189" s="276" t="s">
        <v>12</v>
      </c>
      <c r="B189" s="277"/>
      <c r="C189" s="278"/>
      <c r="D189" s="86" t="s">
        <v>11</v>
      </c>
      <c r="E189" s="86" t="s">
        <v>10</v>
      </c>
      <c r="F189" s="85" t="s">
        <v>4</v>
      </c>
      <c r="G189" s="53" t="s">
        <v>2</v>
      </c>
      <c r="H189" s="19" t="s">
        <v>1</v>
      </c>
      <c r="I189" s="53" t="s">
        <v>5</v>
      </c>
      <c r="J189" s="53" t="s">
        <v>6</v>
      </c>
      <c r="K189" s="279" t="s">
        <v>8</v>
      </c>
      <c r="L189" s="277"/>
      <c r="M189" s="277"/>
      <c r="N189" s="63"/>
      <c r="O189" s="64"/>
    </row>
    <row r="190" spans="1:16">
      <c r="A190" s="238" t="s">
        <v>280</v>
      </c>
      <c r="C190" s="13"/>
      <c r="D190" s="13"/>
      <c r="E190" s="13"/>
      <c r="G190" s="21"/>
      <c r="H190" s="54"/>
      <c r="I190" s="21"/>
      <c r="J190" s="21"/>
      <c r="K190" s="6"/>
      <c r="L190" s="60"/>
      <c r="M190" s="60"/>
      <c r="N190" s="60"/>
      <c r="O190" s="17"/>
    </row>
    <row r="191" spans="1:16">
      <c r="A191" s="8"/>
      <c r="B191" s="9"/>
      <c r="C191" s="10"/>
      <c r="D191" s="10" t="s">
        <v>187</v>
      </c>
      <c r="E191" s="10"/>
      <c r="F191" s="9"/>
      <c r="G191" s="22"/>
      <c r="H191" s="20"/>
      <c r="I191" s="22"/>
      <c r="J191" s="22"/>
      <c r="K191" s="11"/>
      <c r="L191" s="11"/>
      <c r="M191" s="11"/>
      <c r="N191" s="11"/>
      <c r="O191" s="52"/>
    </row>
    <row r="192" spans="1:16">
      <c r="A192" s="3"/>
      <c r="B192" s="4"/>
      <c r="C192" s="5"/>
      <c r="D192" s="327"/>
      <c r="E192" s="328"/>
      <c r="F192" s="329"/>
      <c r="G192" s="319"/>
      <c r="H192" s="330"/>
      <c r="I192" s="331"/>
      <c r="J192" s="331"/>
      <c r="K192" s="6"/>
      <c r="L192" s="7"/>
      <c r="M192" s="7"/>
      <c r="N192" s="14"/>
      <c r="O192" s="50"/>
    </row>
    <row r="193" spans="1:15">
      <c r="A193" s="8"/>
      <c r="B193" s="9"/>
      <c r="C193" s="10"/>
      <c r="D193" s="332"/>
      <c r="E193" s="333" t="s">
        <v>222</v>
      </c>
      <c r="F193" s="334" t="s">
        <v>221</v>
      </c>
      <c r="G193" s="320">
        <v>27.86</v>
      </c>
      <c r="H193" s="335" t="s">
        <v>213</v>
      </c>
      <c r="I193" s="336"/>
      <c r="J193" s="336"/>
      <c r="K193" s="11"/>
      <c r="L193" s="11"/>
      <c r="M193" s="11"/>
      <c r="N193" s="11"/>
      <c r="O193" s="73"/>
    </row>
    <row r="194" spans="1:15">
      <c r="A194" s="12"/>
      <c r="C194" s="13"/>
      <c r="D194" s="337"/>
      <c r="E194" s="338"/>
      <c r="F194" s="339"/>
      <c r="G194" s="319"/>
      <c r="H194" s="330"/>
      <c r="I194" s="331"/>
      <c r="J194" s="331"/>
      <c r="K194" s="91"/>
      <c r="L194" s="14"/>
      <c r="M194" s="14"/>
      <c r="N194" s="61"/>
      <c r="O194" s="50"/>
    </row>
    <row r="195" spans="1:15">
      <c r="A195" s="8"/>
      <c r="B195" s="9"/>
      <c r="C195" s="10"/>
      <c r="D195" s="332"/>
      <c r="E195" s="340" t="s">
        <v>220</v>
      </c>
      <c r="F195" s="341" t="s">
        <v>269</v>
      </c>
      <c r="G195" s="321">
        <v>0.09</v>
      </c>
      <c r="H195" s="335" t="s">
        <v>214</v>
      </c>
      <c r="I195" s="261"/>
      <c r="J195" s="336"/>
      <c r="K195" s="11"/>
      <c r="L195" s="11"/>
      <c r="M195" s="11"/>
      <c r="N195" s="11"/>
      <c r="O195" s="52"/>
    </row>
    <row r="196" spans="1:15">
      <c r="A196" s="12"/>
      <c r="C196" s="13"/>
      <c r="D196" s="337"/>
      <c r="E196" s="338"/>
      <c r="F196" s="339"/>
      <c r="G196" s="319"/>
      <c r="H196" s="330"/>
      <c r="I196" s="262"/>
      <c r="J196" s="331"/>
      <c r="K196" s="77"/>
      <c r="L196" s="14"/>
      <c r="M196" s="14"/>
      <c r="N196" s="61"/>
      <c r="O196" s="50"/>
    </row>
    <row r="197" spans="1:15">
      <c r="A197" s="8"/>
      <c r="B197" s="9"/>
      <c r="C197" s="10"/>
      <c r="D197" s="332"/>
      <c r="E197" s="340" t="s">
        <v>270</v>
      </c>
      <c r="F197" s="341"/>
      <c r="G197" s="321">
        <v>0.81</v>
      </c>
      <c r="H197" s="335" t="s">
        <v>215</v>
      </c>
      <c r="I197" s="261"/>
      <c r="J197" s="336"/>
      <c r="K197" s="113"/>
      <c r="L197" s="11"/>
      <c r="M197" s="11"/>
      <c r="N197" s="11"/>
      <c r="O197" s="52"/>
    </row>
    <row r="198" spans="1:15">
      <c r="A198" s="12"/>
      <c r="C198" s="13"/>
      <c r="D198" s="337"/>
      <c r="E198" s="338"/>
      <c r="F198" s="339"/>
      <c r="G198" s="319"/>
      <c r="H198" s="330"/>
      <c r="I198" s="262"/>
      <c r="J198" s="331"/>
      <c r="K198" s="77"/>
      <c r="L198" s="14"/>
      <c r="M198" s="14"/>
      <c r="N198" s="61"/>
      <c r="O198" s="50"/>
    </row>
    <row r="199" spans="1:15">
      <c r="A199" s="8"/>
      <c r="B199" s="9"/>
      <c r="C199" s="10"/>
      <c r="D199" s="332"/>
      <c r="E199" s="332" t="s">
        <v>219</v>
      </c>
      <c r="F199" s="342" t="s">
        <v>266</v>
      </c>
      <c r="G199" s="321">
        <v>0.49</v>
      </c>
      <c r="H199" s="335" t="s">
        <v>215</v>
      </c>
      <c r="I199" s="261"/>
      <c r="J199" s="336"/>
      <c r="K199" s="113"/>
      <c r="L199" s="11"/>
      <c r="M199" s="11"/>
      <c r="N199" s="11"/>
      <c r="O199" s="52"/>
    </row>
    <row r="200" spans="1:15">
      <c r="A200" s="12"/>
      <c r="C200" s="13"/>
      <c r="D200" s="337"/>
      <c r="E200" s="328"/>
      <c r="F200" s="329"/>
      <c r="G200" s="319"/>
      <c r="H200" s="330"/>
      <c r="I200" s="262"/>
      <c r="J200" s="331"/>
      <c r="K200" s="77"/>
      <c r="L200" s="14"/>
      <c r="M200" s="14"/>
      <c r="N200" s="61"/>
      <c r="O200" s="50"/>
    </row>
    <row r="201" spans="1:15">
      <c r="A201" s="8"/>
      <c r="B201" s="9"/>
      <c r="C201" s="10"/>
      <c r="D201" s="332"/>
      <c r="E201" s="343" t="s">
        <v>188</v>
      </c>
      <c r="F201" s="342" t="s">
        <v>268</v>
      </c>
      <c r="G201" s="321">
        <v>2.85</v>
      </c>
      <c r="H201" s="335" t="s">
        <v>216</v>
      </c>
      <c r="I201" s="261"/>
      <c r="J201" s="336"/>
      <c r="K201" s="113"/>
      <c r="L201" s="11"/>
      <c r="M201" s="11"/>
      <c r="N201" s="11"/>
      <c r="O201" s="52"/>
    </row>
    <row r="202" spans="1:15">
      <c r="A202" s="12"/>
      <c r="C202" s="13"/>
      <c r="D202" s="337"/>
      <c r="E202" s="337"/>
      <c r="F202" s="344"/>
      <c r="G202" s="319"/>
      <c r="H202" s="330"/>
      <c r="I202" s="262"/>
      <c r="J202" s="331"/>
      <c r="K202" s="6"/>
      <c r="L202" s="14"/>
      <c r="M202" s="14"/>
      <c r="N202" s="61"/>
      <c r="O202" s="50"/>
    </row>
    <row r="203" spans="1:15">
      <c r="A203" s="8"/>
      <c r="B203" s="9"/>
      <c r="C203" s="10"/>
      <c r="D203" s="332"/>
      <c r="E203" s="332" t="s">
        <v>189</v>
      </c>
      <c r="F203" s="342" t="s">
        <v>267</v>
      </c>
      <c r="G203" s="321">
        <v>0.75</v>
      </c>
      <c r="H203" s="335" t="s">
        <v>215</v>
      </c>
      <c r="I203" s="261"/>
      <c r="J203" s="336"/>
      <c r="K203" s="11"/>
      <c r="L203" s="11"/>
      <c r="M203" s="11"/>
      <c r="N203" s="11"/>
      <c r="O203" s="52"/>
    </row>
    <row r="204" spans="1:15">
      <c r="A204" s="12"/>
      <c r="C204" s="13"/>
      <c r="D204" s="337"/>
      <c r="E204" s="337"/>
      <c r="F204" s="344" t="s">
        <v>245</v>
      </c>
      <c r="G204" s="319"/>
      <c r="H204" s="330"/>
      <c r="I204" s="262"/>
      <c r="J204" s="331"/>
      <c r="K204" s="6"/>
      <c r="L204" s="14"/>
      <c r="M204" s="14"/>
      <c r="N204" s="61"/>
      <c r="O204" s="50"/>
    </row>
    <row r="205" spans="1:15">
      <c r="A205" s="8"/>
      <c r="B205" s="9"/>
      <c r="C205" s="10"/>
      <c r="D205" s="332"/>
      <c r="E205" s="332" t="s">
        <v>218</v>
      </c>
      <c r="F205" s="342" t="s">
        <v>223</v>
      </c>
      <c r="G205" s="321">
        <v>0.25</v>
      </c>
      <c r="H205" s="335" t="s">
        <v>87</v>
      </c>
      <c r="I205" s="261"/>
      <c r="J205" s="336"/>
      <c r="K205" s="11"/>
      <c r="L205" s="11"/>
      <c r="M205" s="11"/>
      <c r="N205" s="11"/>
      <c r="O205" s="52"/>
    </row>
    <row r="206" spans="1:15">
      <c r="A206" s="12"/>
      <c r="C206" s="13"/>
      <c r="D206" s="337"/>
      <c r="E206" s="337"/>
      <c r="F206" s="344"/>
      <c r="G206" s="319"/>
      <c r="H206" s="330"/>
      <c r="I206" s="262"/>
      <c r="J206" s="331"/>
      <c r="K206" s="6"/>
      <c r="L206" s="14"/>
      <c r="M206" s="14"/>
      <c r="N206" s="61"/>
      <c r="O206" s="50"/>
    </row>
    <row r="207" spans="1:15">
      <c r="A207" s="8"/>
      <c r="B207" s="9"/>
      <c r="C207" s="10"/>
      <c r="D207" s="332"/>
      <c r="E207" s="332" t="s">
        <v>229</v>
      </c>
      <c r="F207" s="345" t="s">
        <v>232</v>
      </c>
      <c r="G207" s="322">
        <v>-185</v>
      </c>
      <c r="H207" s="335" t="s">
        <v>234</v>
      </c>
      <c r="I207" s="336"/>
      <c r="J207" s="336"/>
      <c r="K207" s="11"/>
      <c r="L207" s="11"/>
      <c r="M207" s="11"/>
      <c r="N207" s="11"/>
      <c r="O207" s="52"/>
    </row>
    <row r="208" spans="1:15">
      <c r="A208" s="3"/>
      <c r="B208" s="4"/>
      <c r="C208" s="5"/>
      <c r="D208" s="327"/>
      <c r="E208" s="328"/>
      <c r="F208" s="346"/>
      <c r="G208" s="323"/>
      <c r="H208" s="347"/>
      <c r="I208" s="348"/>
      <c r="J208" s="348"/>
      <c r="L208" s="7"/>
      <c r="M208" s="7"/>
      <c r="N208" s="62"/>
      <c r="O208" s="50"/>
    </row>
    <row r="209" spans="1:15">
      <c r="A209" s="8"/>
      <c r="B209" s="9"/>
      <c r="C209" s="10"/>
      <c r="D209" s="332"/>
      <c r="E209" s="332" t="s">
        <v>230</v>
      </c>
      <c r="F209" s="342"/>
      <c r="G209" s="322">
        <v>252</v>
      </c>
      <c r="H209" s="335" t="s">
        <v>235</v>
      </c>
      <c r="I209" s="336"/>
      <c r="J209" s="336"/>
      <c r="K209" s="11"/>
      <c r="L209" s="11"/>
      <c r="M209" s="11"/>
      <c r="N209" s="11"/>
      <c r="O209" s="52"/>
    </row>
    <row r="210" spans="1:15">
      <c r="A210" s="12"/>
      <c r="C210" s="13"/>
      <c r="D210" s="337"/>
      <c r="E210" s="337"/>
      <c r="F210" s="344"/>
      <c r="G210" s="319"/>
      <c r="H210" s="330"/>
      <c r="I210" s="331"/>
      <c r="J210" s="331"/>
      <c r="K210" s="6"/>
      <c r="L210" s="14"/>
      <c r="M210" s="14"/>
      <c r="N210" s="61"/>
      <c r="O210" s="50"/>
    </row>
    <row r="211" spans="1:15">
      <c r="A211" s="8"/>
      <c r="B211" s="9"/>
      <c r="C211" s="10"/>
      <c r="D211" s="332"/>
      <c r="E211" s="332" t="s">
        <v>231</v>
      </c>
      <c r="F211" s="345" t="s">
        <v>233</v>
      </c>
      <c r="G211" s="322">
        <v>-3950</v>
      </c>
      <c r="H211" s="335" t="s">
        <v>235</v>
      </c>
      <c r="I211" s="336"/>
      <c r="J211" s="336"/>
      <c r="K211" s="353"/>
      <c r="L211" s="11"/>
      <c r="M211" s="11"/>
      <c r="N211" s="11"/>
      <c r="O211" s="52"/>
    </row>
    <row r="212" spans="1:15">
      <c r="A212" s="3"/>
      <c r="B212" s="4"/>
      <c r="C212" s="5"/>
      <c r="D212" s="327"/>
      <c r="E212" s="328"/>
      <c r="F212" s="346"/>
      <c r="G212" s="323"/>
      <c r="H212" s="347"/>
      <c r="I212" s="348"/>
      <c r="J212" s="348"/>
      <c r="L212" s="7"/>
      <c r="M212" s="7"/>
      <c r="N212" s="62"/>
      <c r="O212" s="51"/>
    </row>
    <row r="213" spans="1:15">
      <c r="A213" s="8"/>
      <c r="B213" s="9"/>
      <c r="C213" s="10"/>
      <c r="D213" s="332"/>
      <c r="E213" s="332" t="s">
        <v>231</v>
      </c>
      <c r="F213" s="345" t="s">
        <v>236</v>
      </c>
      <c r="G213" s="322">
        <v>-46</v>
      </c>
      <c r="H213" s="335" t="s">
        <v>234</v>
      </c>
      <c r="I213" s="336"/>
      <c r="J213" s="336"/>
      <c r="K213" s="11"/>
      <c r="L213" s="11"/>
      <c r="M213" s="11"/>
      <c r="N213" s="11"/>
      <c r="O213" s="52"/>
    </row>
    <row r="214" spans="1:15">
      <c r="A214" s="12"/>
      <c r="C214" s="13"/>
      <c r="D214" s="337"/>
      <c r="E214" s="328"/>
      <c r="F214" s="346"/>
      <c r="G214" s="323"/>
      <c r="H214" s="347"/>
      <c r="I214" s="348"/>
      <c r="J214" s="348"/>
      <c r="L214" s="14"/>
      <c r="M214" s="14"/>
      <c r="N214" s="61"/>
      <c r="O214" s="50"/>
    </row>
    <row r="215" spans="1:15">
      <c r="A215" s="12"/>
      <c r="C215" s="13"/>
      <c r="D215" s="332"/>
      <c r="E215" s="332" t="s">
        <v>231</v>
      </c>
      <c r="F215" s="345" t="s">
        <v>246</v>
      </c>
      <c r="G215" s="320">
        <v>-43.7</v>
      </c>
      <c r="H215" s="335" t="s">
        <v>234</v>
      </c>
      <c r="I215" s="336"/>
      <c r="J215" s="336"/>
      <c r="K215" s="11"/>
      <c r="L215" s="14"/>
      <c r="M215" s="14"/>
      <c r="N215" s="14"/>
      <c r="O215" s="65"/>
    </row>
    <row r="216" spans="1:15">
      <c r="A216" s="3"/>
      <c r="B216" s="4"/>
      <c r="C216" s="5"/>
      <c r="D216" s="337"/>
      <c r="E216" s="328"/>
      <c r="F216" s="346"/>
      <c r="G216" s="323"/>
      <c r="H216" s="347"/>
      <c r="I216" s="348"/>
      <c r="J216" s="348"/>
      <c r="L216" s="7"/>
      <c r="M216" s="7"/>
      <c r="N216" s="62"/>
      <c r="O216" s="51"/>
    </row>
    <row r="217" spans="1:15">
      <c r="A217" s="8"/>
      <c r="B217" s="9"/>
      <c r="C217" s="10"/>
      <c r="D217" s="332"/>
      <c r="E217" s="332" t="s">
        <v>247</v>
      </c>
      <c r="F217" s="345" t="s">
        <v>248</v>
      </c>
      <c r="G217" s="320">
        <v>-8.4</v>
      </c>
      <c r="H217" s="335" t="s">
        <v>234</v>
      </c>
      <c r="I217" s="336"/>
      <c r="J217" s="336"/>
      <c r="K217" s="11"/>
      <c r="L217" s="11"/>
      <c r="M217" s="11"/>
      <c r="N217" s="11"/>
      <c r="O217" s="52"/>
    </row>
    <row r="218" spans="1:15">
      <c r="A218" s="12"/>
      <c r="C218" s="13"/>
      <c r="D218" s="337"/>
      <c r="E218" s="328"/>
      <c r="F218" s="349"/>
      <c r="G218" s="319"/>
      <c r="H218" s="330"/>
      <c r="I218" s="331"/>
      <c r="J218" s="331"/>
      <c r="K218" s="6"/>
      <c r="L218" s="14"/>
      <c r="M218" s="14"/>
      <c r="N218" s="61"/>
      <c r="O218" s="50"/>
    </row>
    <row r="219" spans="1:15">
      <c r="A219" s="8"/>
      <c r="B219" s="9"/>
      <c r="C219" s="10"/>
      <c r="D219" s="332"/>
      <c r="E219" s="333" t="s">
        <v>237</v>
      </c>
      <c r="F219" s="350"/>
      <c r="G219" s="322">
        <v>1</v>
      </c>
      <c r="H219" s="335" t="s">
        <v>239</v>
      </c>
      <c r="I219" s="336"/>
      <c r="J219" s="336"/>
      <c r="K219" s="11"/>
      <c r="L219" s="11"/>
      <c r="M219" s="11"/>
      <c r="N219" s="11"/>
      <c r="O219" s="52"/>
    </row>
    <row r="220" spans="1:15">
      <c r="A220" s="12"/>
      <c r="C220" s="13"/>
      <c r="D220" s="337"/>
      <c r="E220" s="338"/>
      <c r="F220" s="351"/>
      <c r="G220" s="319"/>
      <c r="H220" s="330"/>
      <c r="I220" s="331"/>
      <c r="J220" s="331"/>
      <c r="K220" s="6"/>
      <c r="L220" s="14"/>
      <c r="M220" s="14"/>
      <c r="N220" s="61"/>
      <c r="O220" s="50"/>
    </row>
    <row r="221" spans="1:15">
      <c r="A221" s="8"/>
      <c r="B221" s="9"/>
      <c r="C221" s="10"/>
      <c r="D221" s="332"/>
      <c r="E221" s="340" t="s">
        <v>238</v>
      </c>
      <c r="F221" s="352"/>
      <c r="G221" s="322">
        <v>1</v>
      </c>
      <c r="H221" s="335" t="s">
        <v>239</v>
      </c>
      <c r="I221" s="336"/>
      <c r="J221" s="336"/>
      <c r="K221" s="11"/>
      <c r="L221" s="11"/>
      <c r="M221" s="11"/>
      <c r="N221" s="11"/>
      <c r="O221" s="52"/>
    </row>
    <row r="222" spans="1:15">
      <c r="A222" s="12"/>
      <c r="C222" s="13"/>
      <c r="D222" s="337"/>
      <c r="E222" s="337"/>
      <c r="F222" s="344"/>
      <c r="G222" s="319"/>
      <c r="H222" s="330"/>
      <c r="I222" s="348"/>
      <c r="J222" s="348"/>
      <c r="K222" s="7"/>
      <c r="L222" s="7"/>
      <c r="M222" s="7"/>
      <c r="N222" s="61"/>
      <c r="O222" s="50"/>
    </row>
    <row r="223" spans="1:15">
      <c r="A223" s="8"/>
      <c r="B223" s="9"/>
      <c r="C223" s="10"/>
      <c r="D223" s="332"/>
      <c r="E223" s="332" t="s">
        <v>249</v>
      </c>
      <c r="F223" s="342"/>
      <c r="G223" s="320">
        <v>1.8</v>
      </c>
      <c r="H223" s="335" t="s">
        <v>255</v>
      </c>
      <c r="I223" s="331"/>
      <c r="J223" s="331"/>
      <c r="K223" s="14"/>
      <c r="L223" s="14"/>
      <c r="M223" s="14"/>
      <c r="N223" s="11"/>
      <c r="O223" s="52"/>
    </row>
    <row r="224" spans="1:15">
      <c r="A224" s="12"/>
      <c r="C224" s="13"/>
      <c r="D224" s="337"/>
      <c r="E224" s="337"/>
      <c r="F224" s="344"/>
      <c r="G224" s="319"/>
      <c r="H224" s="330"/>
      <c r="I224" s="348"/>
      <c r="J224" s="348"/>
      <c r="K224" s="7"/>
      <c r="L224" s="7"/>
      <c r="M224" s="7"/>
      <c r="N224" s="61"/>
      <c r="O224" s="50"/>
    </row>
    <row r="225" spans="1:15">
      <c r="A225" s="8"/>
      <c r="B225" s="9"/>
      <c r="C225" s="10"/>
      <c r="D225" s="332"/>
      <c r="E225" s="332" t="s">
        <v>250</v>
      </c>
      <c r="F225" s="342"/>
      <c r="G225" s="321">
        <v>5.38</v>
      </c>
      <c r="H225" s="335" t="s">
        <v>255</v>
      </c>
      <c r="I225" s="331"/>
      <c r="J225" s="331"/>
      <c r="K225" s="14"/>
      <c r="L225" s="14"/>
      <c r="M225" s="14"/>
      <c r="N225" s="11"/>
      <c r="O225" s="52"/>
    </row>
    <row r="226" spans="1:15">
      <c r="A226" s="12"/>
      <c r="C226" s="13"/>
      <c r="D226" s="328"/>
      <c r="E226" s="327"/>
      <c r="F226" s="346"/>
      <c r="G226" s="323"/>
      <c r="H226" s="347"/>
      <c r="I226" s="348"/>
      <c r="J226" s="348"/>
      <c r="K226" s="7"/>
      <c r="L226" s="7"/>
      <c r="M226" s="7"/>
      <c r="N226" s="61"/>
      <c r="O226" s="50"/>
    </row>
    <row r="227" spans="1:15">
      <c r="A227" s="8"/>
      <c r="B227" s="9"/>
      <c r="C227" s="10"/>
      <c r="D227" s="10"/>
      <c r="E227" s="10" t="s">
        <v>251</v>
      </c>
      <c r="F227" s="9"/>
      <c r="G227" s="320">
        <v>8.9</v>
      </c>
      <c r="H227" s="20" t="s">
        <v>255</v>
      </c>
      <c r="I227" s="22"/>
      <c r="J227" s="22"/>
      <c r="K227" s="14"/>
      <c r="L227" s="11"/>
      <c r="M227" s="11"/>
      <c r="N227" s="11"/>
      <c r="O227" s="52"/>
    </row>
    <row r="228" spans="1:15">
      <c r="A228" s="3"/>
      <c r="B228" s="4"/>
      <c r="C228" s="5"/>
      <c r="D228" s="5"/>
      <c r="E228" s="5"/>
      <c r="F228" s="4"/>
      <c r="G228" s="323"/>
      <c r="H228" s="55"/>
      <c r="I228" s="23"/>
      <c r="J228" s="23"/>
      <c r="K228" s="7"/>
      <c r="L228" s="7"/>
      <c r="M228" s="7"/>
      <c r="N228" s="61"/>
      <c r="O228" s="50"/>
    </row>
    <row r="229" spans="1:15">
      <c r="A229" s="12"/>
      <c r="C229" s="13"/>
      <c r="D229" s="13"/>
      <c r="E229" s="13" t="s">
        <v>252</v>
      </c>
      <c r="G229" s="324">
        <v>1.96</v>
      </c>
      <c r="H229" s="20" t="s">
        <v>255</v>
      </c>
      <c r="I229" s="21"/>
      <c r="J229" s="21"/>
      <c r="K229" s="14"/>
      <c r="L229" s="14"/>
      <c r="M229" s="14"/>
      <c r="N229" s="14"/>
      <c r="O229" s="65"/>
    </row>
    <row r="230" spans="1:15">
      <c r="A230" s="3"/>
      <c r="B230" s="4"/>
      <c r="C230" s="5"/>
      <c r="D230" s="5"/>
      <c r="E230" s="5"/>
      <c r="F230" s="4"/>
      <c r="G230" s="323"/>
      <c r="H230" s="55"/>
      <c r="I230" s="23"/>
      <c r="J230" s="23"/>
      <c r="K230" s="82"/>
      <c r="L230" s="7"/>
      <c r="M230" s="7"/>
      <c r="N230" s="62"/>
      <c r="O230" s="51"/>
    </row>
    <row r="231" spans="1:15" ht="13.8" thickBot="1">
      <c r="A231" s="115"/>
      <c r="B231" s="116"/>
      <c r="C231" s="117"/>
      <c r="D231" s="117"/>
      <c r="E231" s="117" t="s">
        <v>253</v>
      </c>
      <c r="F231" s="116" t="s">
        <v>254</v>
      </c>
      <c r="G231" s="325">
        <v>40.4</v>
      </c>
      <c r="H231" s="119" t="s">
        <v>256</v>
      </c>
      <c r="I231" s="326"/>
      <c r="J231" s="118"/>
      <c r="K231" s="120"/>
      <c r="L231" s="120"/>
      <c r="M231" s="120"/>
      <c r="N231" s="120"/>
      <c r="O231" s="121"/>
    </row>
    <row r="232" spans="1:15" ht="13.8" thickTop="1">
      <c r="A232" s="12"/>
      <c r="C232" s="13"/>
      <c r="D232" s="13"/>
      <c r="E232" s="13"/>
      <c r="G232" s="319"/>
      <c r="H232" s="54"/>
      <c r="I232" s="21"/>
      <c r="J232" s="21"/>
      <c r="K232" s="114"/>
      <c r="L232" s="14"/>
      <c r="M232" s="14"/>
      <c r="N232" s="61"/>
      <c r="O232" s="50"/>
    </row>
    <row r="233" spans="1:15" ht="13.8" thickBot="1">
      <c r="A233" s="15" t="s">
        <v>60</v>
      </c>
      <c r="B233" s="83"/>
      <c r="C233" s="16"/>
      <c r="D233" s="16"/>
      <c r="E233" s="16"/>
      <c r="F233" s="83"/>
      <c r="G233" s="24"/>
      <c r="H233" s="18"/>
      <c r="I233" s="24"/>
      <c r="J233" s="24"/>
      <c r="K233" s="84"/>
      <c r="L233" s="84"/>
      <c r="M233" s="84"/>
      <c r="N233" s="84"/>
      <c r="O233" s="67"/>
    </row>
  </sheetData>
  <mergeCells count="15">
    <mergeCell ref="A188:O188"/>
    <mergeCell ref="A189:C189"/>
    <mergeCell ref="K189:M189"/>
    <mergeCell ref="A1:O1"/>
    <mergeCell ref="A2:C2"/>
    <mergeCell ref="K2:M2"/>
    <mergeCell ref="A48:O48"/>
    <mergeCell ref="A49:C49"/>
    <mergeCell ref="K49:M49"/>
    <mergeCell ref="A95:O95"/>
    <mergeCell ref="A96:C96"/>
    <mergeCell ref="K96:M96"/>
    <mergeCell ref="A142:O142"/>
    <mergeCell ref="A143:C143"/>
    <mergeCell ref="K143:M143"/>
  </mergeCells>
  <phoneticPr fontId="2"/>
  <printOptions horizontalCentered="1" verticalCentered="1"/>
  <pageMargins left="0" right="0" top="0.78740157480314965" bottom="0.39370078740157483" header="0.51181102362204722" footer="0.51181102362204722"/>
  <pageSetup paperSize="9" scale="79" orientation="landscape" r:id="rId1"/>
  <headerFooter alignWithMargins="0"/>
  <rowBreaks count="4" manualBreakCount="4">
    <brk id="47" max="15" man="1"/>
    <brk id="94" max="15" man="1"/>
    <brk id="141" max="15" man="1"/>
    <brk id="187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2:S354"/>
  <sheetViews>
    <sheetView showZeros="0" tabSelected="1" view="pageBreakPreview" topLeftCell="A359" zoomScale="85" zoomScaleNormal="75" zoomScaleSheetLayoutView="85" workbookViewId="0">
      <selection activeCell="R85" sqref="R85"/>
    </sheetView>
  </sheetViews>
  <sheetFormatPr defaultColWidth="9" defaultRowHeight="13.2"/>
  <cols>
    <col min="1" max="1" width="18.33203125" style="59" bestFit="1" customWidth="1"/>
    <col min="2" max="2" width="22.77734375" style="59" bestFit="1" customWidth="1"/>
    <col min="3" max="3" width="6.6640625" style="59" customWidth="1"/>
    <col min="4" max="4" width="6" style="59" bestFit="1" customWidth="1"/>
    <col min="5" max="6" width="6.77734375" style="59" customWidth="1"/>
    <col min="7" max="11" width="9.6640625" style="196" customWidth="1"/>
    <col min="12" max="16" width="9.6640625" style="59" customWidth="1"/>
    <col min="17" max="17" width="41.33203125" style="59" customWidth="1"/>
    <col min="18" max="16384" width="9" style="59"/>
  </cols>
  <sheetData>
    <row r="2" spans="1:17" ht="20.25" customHeight="1" thickBot="1">
      <c r="A2" s="122" t="s">
        <v>66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3"/>
      <c r="M2" s="122"/>
      <c r="N2" s="122"/>
      <c r="O2" s="122"/>
      <c r="P2" s="122"/>
      <c r="Q2" s="124"/>
    </row>
    <row r="3" spans="1:17">
      <c r="A3" s="125"/>
      <c r="B3" s="126"/>
      <c r="C3" s="126"/>
      <c r="D3" s="126"/>
      <c r="E3" s="127"/>
      <c r="F3" s="127"/>
      <c r="G3" s="281" t="s">
        <v>67</v>
      </c>
      <c r="H3" s="282"/>
      <c r="I3" s="282"/>
      <c r="J3" s="282"/>
      <c r="K3" s="283"/>
      <c r="L3" s="284" t="s">
        <v>68</v>
      </c>
      <c r="M3" s="285"/>
      <c r="N3" s="285"/>
      <c r="O3" s="285"/>
      <c r="P3" s="286"/>
      <c r="Q3" s="128"/>
    </row>
    <row r="4" spans="1:17" ht="13.8" thickBot="1">
      <c r="A4" s="129" t="s">
        <v>69</v>
      </c>
      <c r="B4" s="130" t="s">
        <v>70</v>
      </c>
      <c r="C4" s="130" t="s">
        <v>1</v>
      </c>
      <c r="D4" s="130" t="s">
        <v>2</v>
      </c>
      <c r="E4" s="131" t="s">
        <v>71</v>
      </c>
      <c r="F4" s="131" t="s">
        <v>72</v>
      </c>
      <c r="G4" s="132" t="s">
        <v>76</v>
      </c>
      <c r="H4" s="133" t="s">
        <v>73</v>
      </c>
      <c r="I4" s="134" t="s">
        <v>79</v>
      </c>
      <c r="J4" s="133" t="s">
        <v>26</v>
      </c>
      <c r="K4" s="134" t="s">
        <v>9</v>
      </c>
      <c r="L4" s="135" t="s">
        <v>283</v>
      </c>
      <c r="M4" s="134" t="s">
        <v>284</v>
      </c>
      <c r="N4" s="136" t="s">
        <v>79</v>
      </c>
      <c r="O4" s="133" t="s">
        <v>26</v>
      </c>
      <c r="P4" s="137" t="s">
        <v>9</v>
      </c>
      <c r="Q4" s="138"/>
    </row>
    <row r="5" spans="1:17" ht="15.75" customHeight="1">
      <c r="A5" s="139" t="s">
        <v>88</v>
      </c>
      <c r="B5" s="140"/>
      <c r="C5" s="140"/>
      <c r="D5" s="140"/>
      <c r="E5" s="140"/>
      <c r="F5" s="141"/>
      <c r="G5" s="142"/>
      <c r="H5" s="142"/>
      <c r="I5" s="143"/>
      <c r="J5" s="142"/>
      <c r="K5" s="143"/>
      <c r="L5" s="144"/>
      <c r="M5" s="145"/>
      <c r="N5" s="146"/>
      <c r="O5" s="140"/>
      <c r="P5" s="147"/>
      <c r="Q5" s="148"/>
    </row>
    <row r="6" spans="1:17" ht="15.75" customHeight="1">
      <c r="A6" s="241" t="s">
        <v>89</v>
      </c>
      <c r="B6" s="149"/>
      <c r="C6" s="185"/>
      <c r="D6" s="149"/>
      <c r="E6" s="149"/>
      <c r="F6" s="150"/>
      <c r="G6" s="151"/>
      <c r="H6" s="174"/>
      <c r="I6" s="174"/>
      <c r="J6" s="152"/>
      <c r="K6" s="153"/>
      <c r="L6" s="154"/>
      <c r="M6" s="155"/>
      <c r="N6" s="156"/>
      <c r="O6" s="149"/>
      <c r="P6" s="157"/>
      <c r="Q6" s="158"/>
    </row>
    <row r="7" spans="1:17" ht="15.75" customHeight="1">
      <c r="A7" s="159" t="s">
        <v>166</v>
      </c>
      <c r="B7" s="160"/>
      <c r="C7" s="161"/>
      <c r="D7" s="160"/>
      <c r="E7" s="160"/>
      <c r="F7" s="162"/>
      <c r="G7" s="163"/>
      <c r="H7" s="163"/>
      <c r="I7" s="164"/>
      <c r="J7" s="163"/>
      <c r="K7" s="165"/>
      <c r="L7" s="166"/>
      <c r="M7" s="167"/>
      <c r="O7" s="140"/>
      <c r="P7" s="168"/>
      <c r="Q7" s="148"/>
    </row>
    <row r="8" spans="1:17" ht="15.75" customHeight="1">
      <c r="A8" s="169"/>
      <c r="B8" s="149"/>
      <c r="C8" s="185" t="s">
        <v>61</v>
      </c>
      <c r="D8" s="240">
        <v>1</v>
      </c>
      <c r="E8" s="149"/>
      <c r="F8" s="150"/>
      <c r="G8" s="170"/>
      <c r="H8" s="174"/>
      <c r="I8" s="174"/>
      <c r="J8" s="172"/>
      <c r="K8" s="171"/>
      <c r="L8" s="173"/>
      <c r="M8" s="250"/>
      <c r="N8" s="156"/>
      <c r="O8" s="211"/>
      <c r="P8" s="157"/>
      <c r="Q8" s="158"/>
    </row>
    <row r="9" spans="1:17" ht="15.75" customHeight="1">
      <c r="A9" s="159" t="s">
        <v>167</v>
      </c>
      <c r="B9" s="160"/>
      <c r="C9" s="161"/>
      <c r="D9" s="160"/>
      <c r="E9" s="160"/>
      <c r="F9" s="162"/>
      <c r="G9" s="163"/>
      <c r="H9" s="164"/>
      <c r="I9" s="164"/>
      <c r="J9" s="163"/>
      <c r="K9" s="165"/>
      <c r="L9" s="166"/>
      <c r="M9" s="167"/>
      <c r="O9" s="160"/>
      <c r="P9" s="168"/>
      <c r="Q9" s="148"/>
    </row>
    <row r="10" spans="1:17" ht="15.75" customHeight="1">
      <c r="A10" s="169"/>
      <c r="B10" s="149"/>
      <c r="C10" s="185" t="s">
        <v>61</v>
      </c>
      <c r="D10" s="240">
        <v>1</v>
      </c>
      <c r="E10" s="149"/>
      <c r="F10" s="150"/>
      <c r="G10" s="170"/>
      <c r="H10" s="174"/>
      <c r="I10" s="174"/>
      <c r="J10" s="172"/>
      <c r="K10" s="206"/>
      <c r="L10" s="155"/>
      <c r="M10" s="250"/>
      <c r="O10" s="211"/>
      <c r="P10" s="168"/>
      <c r="Q10" s="158"/>
    </row>
    <row r="11" spans="1:17" ht="15.75" customHeight="1">
      <c r="A11" s="159" t="s">
        <v>168</v>
      </c>
      <c r="B11" s="140"/>
      <c r="C11" s="140"/>
      <c r="D11" s="140"/>
      <c r="E11" s="140"/>
      <c r="F11" s="141"/>
      <c r="G11" s="175"/>
      <c r="H11" s="203"/>
      <c r="I11" s="176"/>
      <c r="J11" s="175"/>
      <c r="K11" s="176"/>
      <c r="L11" s="177"/>
      <c r="M11" s="167"/>
      <c r="N11" s="146"/>
      <c r="O11" s="160"/>
      <c r="P11" s="147"/>
      <c r="Q11" s="148"/>
    </row>
    <row r="12" spans="1:17" ht="15.75" customHeight="1">
      <c r="A12" s="169"/>
      <c r="B12" s="149"/>
      <c r="C12" s="185" t="s">
        <v>61</v>
      </c>
      <c r="D12" s="240">
        <v>1</v>
      </c>
      <c r="E12" s="149"/>
      <c r="F12" s="150"/>
      <c r="G12" s="170"/>
      <c r="H12" s="174"/>
      <c r="I12" s="174"/>
      <c r="J12" s="172"/>
      <c r="K12" s="171"/>
      <c r="L12" s="173"/>
      <c r="M12" s="250"/>
      <c r="N12" s="156"/>
      <c r="O12" s="211"/>
      <c r="P12" s="157"/>
      <c r="Q12" s="158"/>
    </row>
    <row r="13" spans="1:17" ht="15.75" customHeight="1">
      <c r="A13" s="159" t="s">
        <v>169</v>
      </c>
      <c r="B13" s="242"/>
      <c r="C13" s="140"/>
      <c r="D13" s="140"/>
      <c r="E13" s="160"/>
      <c r="F13" s="162"/>
      <c r="G13" s="184"/>
      <c r="H13" s="178"/>
      <c r="I13" s="187"/>
      <c r="J13" s="178"/>
      <c r="K13" s="188"/>
      <c r="L13" s="177"/>
      <c r="M13" s="140"/>
      <c r="N13" s="146"/>
      <c r="O13" s="140"/>
      <c r="P13" s="168"/>
      <c r="Q13" s="148"/>
    </row>
    <row r="14" spans="1:17" ht="15.75" customHeight="1">
      <c r="A14" s="169"/>
      <c r="B14" s="243"/>
      <c r="C14" s="185" t="s">
        <v>61</v>
      </c>
      <c r="D14" s="240">
        <v>1</v>
      </c>
      <c r="E14" s="149"/>
      <c r="F14" s="186"/>
      <c r="G14" s="170"/>
      <c r="H14" s="172"/>
      <c r="I14" s="171"/>
      <c r="J14" s="172"/>
      <c r="K14" s="194"/>
      <c r="L14" s="173"/>
      <c r="M14" s="250"/>
      <c r="N14" s="156"/>
      <c r="O14" s="211"/>
      <c r="P14" s="157"/>
      <c r="Q14" s="158"/>
    </row>
    <row r="15" spans="1:17" ht="15.75" customHeight="1">
      <c r="A15" s="159" t="s">
        <v>170</v>
      </c>
      <c r="B15" s="242"/>
      <c r="C15" s="140"/>
      <c r="D15" s="140"/>
      <c r="E15" s="160"/>
      <c r="F15" s="162"/>
      <c r="G15" s="184"/>
      <c r="H15" s="178"/>
      <c r="I15" s="187"/>
      <c r="J15" s="178"/>
      <c r="K15" s="188"/>
      <c r="L15" s="177"/>
      <c r="M15" s="140"/>
      <c r="N15" s="146"/>
      <c r="O15" s="140"/>
      <c r="P15" s="168"/>
      <c r="Q15" s="148"/>
    </row>
    <row r="16" spans="1:17" ht="15.75" customHeight="1">
      <c r="A16" s="169"/>
      <c r="B16" s="243"/>
      <c r="C16" s="185" t="s">
        <v>61</v>
      </c>
      <c r="D16" s="240">
        <v>1</v>
      </c>
      <c r="E16" s="149"/>
      <c r="F16" s="186"/>
      <c r="G16" s="170"/>
      <c r="H16" s="172"/>
      <c r="I16" s="171"/>
      <c r="J16" s="172"/>
      <c r="K16" s="194"/>
      <c r="L16" s="173"/>
      <c r="M16" s="250"/>
      <c r="N16" s="156"/>
      <c r="O16" s="211"/>
      <c r="P16" s="157"/>
      <c r="Q16" s="158"/>
    </row>
    <row r="17" spans="1:17" ht="15.75" customHeight="1">
      <c r="A17" s="159" t="s">
        <v>171</v>
      </c>
      <c r="B17" s="242"/>
      <c r="C17" s="140"/>
      <c r="D17" s="140"/>
      <c r="E17" s="160"/>
      <c r="F17" s="162"/>
      <c r="G17" s="184"/>
      <c r="H17" s="178"/>
      <c r="I17" s="187"/>
      <c r="J17" s="178"/>
      <c r="K17" s="188"/>
      <c r="L17" s="177"/>
      <c r="M17" s="140"/>
      <c r="N17" s="146"/>
      <c r="O17" s="140"/>
      <c r="P17" s="168"/>
      <c r="Q17" s="148"/>
    </row>
    <row r="18" spans="1:17" ht="15.75" customHeight="1">
      <c r="A18" s="169"/>
      <c r="B18" s="243"/>
      <c r="C18" s="185" t="s">
        <v>61</v>
      </c>
      <c r="D18" s="240">
        <v>1</v>
      </c>
      <c r="E18" s="149"/>
      <c r="F18" s="186"/>
      <c r="G18" s="170"/>
      <c r="H18" s="172"/>
      <c r="I18" s="171"/>
      <c r="J18" s="172"/>
      <c r="K18" s="194"/>
      <c r="L18" s="173"/>
      <c r="M18" s="250"/>
      <c r="N18" s="156"/>
      <c r="O18" s="211"/>
      <c r="P18" s="157"/>
      <c r="Q18" s="158"/>
    </row>
    <row r="19" spans="1:17" ht="15.75" customHeight="1">
      <c r="A19" s="159" t="s">
        <v>172</v>
      </c>
      <c r="B19" s="242"/>
      <c r="C19" s="140"/>
      <c r="D19" s="140"/>
      <c r="E19" s="160"/>
      <c r="F19" s="162"/>
      <c r="G19" s="184"/>
      <c r="H19" s="178"/>
      <c r="I19" s="187"/>
      <c r="J19" s="178"/>
      <c r="K19" s="188"/>
      <c r="L19" s="177"/>
      <c r="M19" s="140"/>
      <c r="N19" s="146"/>
      <c r="O19" s="140"/>
      <c r="P19" s="168"/>
      <c r="Q19" s="148"/>
    </row>
    <row r="20" spans="1:17" ht="15.75" customHeight="1">
      <c r="A20" s="169"/>
      <c r="B20" s="243"/>
      <c r="C20" s="185" t="s">
        <v>112</v>
      </c>
      <c r="D20" s="240">
        <v>1</v>
      </c>
      <c r="E20" s="149"/>
      <c r="F20" s="186"/>
      <c r="G20" s="170"/>
      <c r="H20" s="172"/>
      <c r="I20" s="171"/>
      <c r="J20" s="172"/>
      <c r="K20" s="194"/>
      <c r="L20" s="173"/>
      <c r="M20" s="250"/>
      <c r="N20" s="156"/>
      <c r="O20" s="211"/>
      <c r="P20" s="157"/>
      <c r="Q20" s="158"/>
    </row>
    <row r="21" spans="1:17" ht="15.75" customHeight="1">
      <c r="A21" s="159" t="s">
        <v>173</v>
      </c>
      <c r="B21" s="242"/>
      <c r="C21" s="140"/>
      <c r="D21" s="140"/>
      <c r="E21" s="160"/>
      <c r="F21" s="162"/>
      <c r="G21" s="184"/>
      <c r="H21" s="178"/>
      <c r="I21" s="187"/>
      <c r="J21" s="178"/>
      <c r="K21" s="188"/>
      <c r="L21" s="177"/>
      <c r="M21" s="140"/>
      <c r="N21" s="146"/>
      <c r="O21" s="140"/>
      <c r="P21" s="168"/>
      <c r="Q21" s="148"/>
    </row>
    <row r="22" spans="1:17" ht="15.75" customHeight="1">
      <c r="A22" s="169"/>
      <c r="B22" s="243"/>
      <c r="C22" s="185" t="s">
        <v>112</v>
      </c>
      <c r="D22" s="240">
        <v>1</v>
      </c>
      <c r="E22" s="149"/>
      <c r="F22" s="186"/>
      <c r="G22" s="170"/>
      <c r="H22" s="172"/>
      <c r="I22" s="171"/>
      <c r="J22" s="172"/>
      <c r="K22" s="194"/>
      <c r="L22" s="173"/>
      <c r="M22" s="250"/>
      <c r="N22" s="156"/>
      <c r="O22" s="211"/>
      <c r="P22" s="157"/>
      <c r="Q22" s="158"/>
    </row>
    <row r="23" spans="1:17" ht="15.75" customHeight="1">
      <c r="A23" s="159" t="s">
        <v>206</v>
      </c>
      <c r="B23" s="242"/>
      <c r="C23" s="140"/>
      <c r="D23" s="140"/>
      <c r="E23" s="160"/>
      <c r="F23" s="162"/>
      <c r="G23" s="184"/>
      <c r="H23" s="178"/>
      <c r="I23" s="187"/>
      <c r="J23" s="178"/>
      <c r="K23" s="188"/>
      <c r="L23" s="177"/>
      <c r="M23" s="140"/>
      <c r="N23" s="146"/>
      <c r="O23" s="140"/>
      <c r="P23" s="168"/>
      <c r="Q23" s="148"/>
    </row>
    <row r="24" spans="1:17" ht="15.75" customHeight="1">
      <c r="A24" s="169"/>
      <c r="B24" s="243"/>
      <c r="C24" s="185" t="s">
        <v>176</v>
      </c>
      <c r="D24" s="240">
        <v>1</v>
      </c>
      <c r="E24" s="149"/>
      <c r="F24" s="186"/>
      <c r="G24" s="170"/>
      <c r="H24" s="172"/>
      <c r="I24" s="171"/>
      <c r="J24" s="172"/>
      <c r="K24" s="194"/>
      <c r="L24" s="173"/>
      <c r="M24" s="212"/>
      <c r="N24" s="156"/>
      <c r="O24" s="149"/>
      <c r="P24" s="157"/>
      <c r="Q24" s="158"/>
    </row>
    <row r="25" spans="1:17" ht="15.75" customHeight="1">
      <c r="A25" s="159" t="s">
        <v>174</v>
      </c>
      <c r="B25" s="242"/>
      <c r="C25" s="140"/>
      <c r="D25" s="140"/>
      <c r="E25" s="160"/>
      <c r="F25" s="162"/>
      <c r="G25" s="184"/>
      <c r="H25" s="178"/>
      <c r="I25" s="187"/>
      <c r="J25" s="178"/>
      <c r="K25" s="188"/>
      <c r="L25" s="177"/>
      <c r="M25" s="140"/>
      <c r="N25" s="146"/>
      <c r="O25" s="140"/>
      <c r="P25" s="168"/>
      <c r="Q25" s="148"/>
    </row>
    <row r="26" spans="1:17" ht="15.75" customHeight="1">
      <c r="A26" s="169"/>
      <c r="B26" s="243"/>
      <c r="C26" s="185" t="s">
        <v>61</v>
      </c>
      <c r="D26" s="240">
        <v>1</v>
      </c>
      <c r="E26" s="149"/>
      <c r="F26" s="186"/>
      <c r="G26" s="170"/>
      <c r="H26" s="172"/>
      <c r="I26" s="171"/>
      <c r="J26" s="172"/>
      <c r="K26" s="194"/>
      <c r="L26" s="173"/>
      <c r="M26" s="250"/>
      <c r="N26" s="156"/>
      <c r="O26" s="211"/>
      <c r="P26" s="157"/>
      <c r="Q26" s="158"/>
    </row>
    <row r="27" spans="1:17" ht="15.75" customHeight="1">
      <c r="A27" s="159" t="s">
        <v>175</v>
      </c>
      <c r="B27" s="242"/>
      <c r="C27" s="140"/>
      <c r="D27" s="140"/>
      <c r="E27" s="160"/>
      <c r="F27" s="162"/>
      <c r="G27" s="184"/>
      <c r="H27" s="178"/>
      <c r="I27" s="187"/>
      <c r="J27" s="178"/>
      <c r="K27" s="188"/>
      <c r="L27" s="177"/>
      <c r="M27" s="140"/>
      <c r="N27" s="146"/>
      <c r="O27" s="140"/>
      <c r="P27" s="168"/>
      <c r="Q27" s="148"/>
    </row>
    <row r="28" spans="1:17" ht="15.75" customHeight="1">
      <c r="A28" s="169"/>
      <c r="B28" s="243"/>
      <c r="C28" s="185" t="s">
        <v>176</v>
      </c>
      <c r="D28" s="240">
        <v>1</v>
      </c>
      <c r="E28" s="149"/>
      <c r="F28" s="186"/>
      <c r="G28" s="170"/>
      <c r="H28" s="172"/>
      <c r="I28" s="171"/>
      <c r="J28" s="172"/>
      <c r="K28" s="194"/>
      <c r="L28" s="173"/>
      <c r="M28" s="212"/>
      <c r="N28" s="156"/>
      <c r="O28" s="149"/>
      <c r="P28" s="157"/>
      <c r="Q28" s="158"/>
    </row>
    <row r="29" spans="1:17" ht="15.75" customHeight="1">
      <c r="A29" s="159"/>
      <c r="B29" s="242"/>
      <c r="C29" s="140"/>
      <c r="D29" s="140"/>
      <c r="E29" s="160"/>
      <c r="F29" s="162"/>
      <c r="G29" s="184"/>
      <c r="H29" s="178"/>
      <c r="I29" s="187"/>
      <c r="J29" s="178"/>
      <c r="K29" s="188"/>
      <c r="L29" s="177"/>
      <c r="M29" s="140"/>
      <c r="N29" s="146"/>
      <c r="O29" s="140"/>
      <c r="P29" s="168"/>
      <c r="Q29" s="148"/>
    </row>
    <row r="30" spans="1:17" ht="15.75" customHeight="1">
      <c r="A30" s="169"/>
      <c r="B30" s="243"/>
      <c r="C30" s="185"/>
      <c r="D30" s="240"/>
      <c r="E30" s="149"/>
      <c r="F30" s="186"/>
      <c r="G30" s="170"/>
      <c r="H30" s="172"/>
      <c r="I30" s="171"/>
      <c r="J30" s="172"/>
      <c r="K30" s="194"/>
      <c r="L30" s="173"/>
      <c r="M30" s="212"/>
      <c r="N30" s="156"/>
      <c r="O30" s="149"/>
      <c r="P30" s="157"/>
      <c r="Q30" s="158"/>
    </row>
    <row r="31" spans="1:17" ht="15.75" customHeight="1">
      <c r="A31" s="139"/>
      <c r="B31" s="140"/>
      <c r="C31" s="140"/>
      <c r="D31" s="140"/>
      <c r="E31" s="140"/>
      <c r="F31" s="141"/>
      <c r="G31" s="175"/>
      <c r="H31" s="203"/>
      <c r="I31" s="176"/>
      <c r="J31" s="175"/>
      <c r="K31" s="176"/>
      <c r="L31" s="177"/>
      <c r="M31" s="145"/>
      <c r="N31" s="146"/>
      <c r="O31" s="140"/>
      <c r="P31" s="147"/>
      <c r="Q31" s="148"/>
    </row>
    <row r="32" spans="1:17" ht="15.75" customHeight="1">
      <c r="A32" s="241"/>
      <c r="B32" s="149"/>
      <c r="C32" s="185"/>
      <c r="D32" s="149"/>
      <c r="E32" s="149"/>
      <c r="F32" s="150"/>
      <c r="G32" s="170"/>
      <c r="H32" s="174"/>
      <c r="I32" s="174"/>
      <c r="J32" s="170"/>
      <c r="K32" s="171"/>
      <c r="L32" s="173"/>
      <c r="M32" s="250"/>
      <c r="N32" s="156"/>
      <c r="O32" s="149"/>
      <c r="P32" s="157"/>
      <c r="Q32" s="158"/>
    </row>
    <row r="33" spans="1:17" ht="15.75" customHeight="1">
      <c r="A33" s="159"/>
      <c r="B33" s="160"/>
      <c r="C33" s="161"/>
      <c r="D33" s="160"/>
      <c r="E33" s="160"/>
      <c r="F33" s="162"/>
      <c r="G33" s="163"/>
      <c r="H33" s="164"/>
      <c r="I33" s="164"/>
      <c r="J33" s="163"/>
      <c r="K33" s="165"/>
      <c r="L33" s="166"/>
      <c r="M33" s="167"/>
      <c r="O33" s="160"/>
      <c r="P33" s="168"/>
      <c r="Q33" s="148"/>
    </row>
    <row r="34" spans="1:17" ht="15.75" customHeight="1">
      <c r="A34" s="169"/>
      <c r="B34" s="149"/>
      <c r="C34" s="185"/>
      <c r="D34" s="149"/>
      <c r="E34" s="149"/>
      <c r="F34" s="150"/>
      <c r="G34" s="170"/>
      <c r="H34" s="174"/>
      <c r="I34" s="171"/>
      <c r="J34" s="172"/>
      <c r="K34" s="171"/>
      <c r="L34" s="173"/>
      <c r="M34" s="155"/>
      <c r="N34" s="149"/>
      <c r="O34" s="149"/>
      <c r="P34" s="157"/>
      <c r="Q34" s="158"/>
    </row>
    <row r="35" spans="1:17" ht="15.75" customHeight="1">
      <c r="A35" s="159"/>
      <c r="B35" s="160"/>
      <c r="C35" s="161"/>
      <c r="D35" s="160"/>
      <c r="E35" s="160"/>
      <c r="F35" s="162"/>
      <c r="G35" s="163"/>
      <c r="H35" s="164"/>
      <c r="I35" s="164"/>
      <c r="J35" s="163"/>
      <c r="K35" s="165"/>
      <c r="L35" s="144"/>
      <c r="M35" s="145"/>
      <c r="N35" s="146"/>
      <c r="O35" s="160"/>
      <c r="P35" s="147"/>
      <c r="Q35" s="148"/>
    </row>
    <row r="36" spans="1:17" ht="15.75" customHeight="1">
      <c r="A36" s="169"/>
      <c r="B36" s="149"/>
      <c r="C36" s="185"/>
      <c r="D36" s="149"/>
      <c r="E36" s="149"/>
      <c r="F36" s="150"/>
      <c r="G36" s="170"/>
      <c r="H36" s="174"/>
      <c r="I36" s="174"/>
      <c r="J36" s="172"/>
      <c r="K36" s="171"/>
      <c r="L36" s="173"/>
      <c r="M36" s="155"/>
      <c r="N36" s="156"/>
      <c r="O36" s="149"/>
      <c r="P36" s="210"/>
      <c r="Q36" s="158"/>
    </row>
    <row r="37" spans="1:17" ht="15.75" customHeight="1">
      <c r="A37" s="159"/>
      <c r="B37" s="160"/>
      <c r="C37" s="161"/>
      <c r="D37" s="160"/>
      <c r="E37" s="160"/>
      <c r="F37" s="162"/>
      <c r="G37" s="163"/>
      <c r="H37" s="164"/>
      <c r="I37" s="164"/>
      <c r="J37" s="163"/>
      <c r="K37" s="165"/>
      <c r="L37" s="144"/>
      <c r="M37" s="145"/>
      <c r="N37" s="146"/>
      <c r="O37" s="160"/>
      <c r="P37" s="147"/>
      <c r="Q37" s="148"/>
    </row>
    <row r="38" spans="1:17" ht="15.75" customHeight="1">
      <c r="A38" s="169"/>
      <c r="B38" s="149"/>
      <c r="C38" s="185"/>
      <c r="D38" s="149"/>
      <c r="E38" s="149"/>
      <c r="F38" s="150"/>
      <c r="G38" s="170"/>
      <c r="H38" s="174"/>
      <c r="I38" s="174"/>
      <c r="J38" s="172"/>
      <c r="K38" s="171"/>
      <c r="L38" s="173"/>
      <c r="M38" s="155"/>
      <c r="N38" s="156"/>
      <c r="O38" s="149"/>
      <c r="P38" s="210"/>
      <c r="Q38" s="158"/>
    </row>
    <row r="39" spans="1:17" ht="15.75" customHeight="1">
      <c r="A39" s="159"/>
      <c r="B39" s="160"/>
      <c r="C39" s="161"/>
      <c r="D39" s="160"/>
      <c r="E39" s="160"/>
      <c r="F39" s="162"/>
      <c r="G39" s="163"/>
      <c r="H39" s="164"/>
      <c r="I39" s="164"/>
      <c r="J39" s="163"/>
      <c r="K39" s="165"/>
      <c r="L39" s="144"/>
      <c r="M39" s="145"/>
      <c r="N39" s="146"/>
      <c r="O39" s="160"/>
      <c r="P39" s="147"/>
      <c r="Q39" s="148"/>
    </row>
    <row r="40" spans="1:17" ht="15.75" customHeight="1">
      <c r="A40" s="169"/>
      <c r="B40" s="149"/>
      <c r="C40" s="185"/>
      <c r="D40" s="149"/>
      <c r="E40" s="149"/>
      <c r="F40" s="150"/>
      <c r="G40" s="170"/>
      <c r="H40" s="174"/>
      <c r="I40" s="174"/>
      <c r="J40" s="172"/>
      <c r="K40" s="171"/>
      <c r="L40" s="173"/>
      <c r="M40" s="155"/>
      <c r="N40" s="156"/>
      <c r="O40" s="149"/>
      <c r="P40" s="210"/>
      <c r="Q40" s="158"/>
    </row>
    <row r="41" spans="1:17" ht="15.75" customHeight="1">
      <c r="A41" s="159"/>
      <c r="B41" s="140"/>
      <c r="C41" s="140"/>
      <c r="D41" s="140"/>
      <c r="E41" s="140"/>
      <c r="F41" s="180"/>
      <c r="G41" s="184"/>
      <c r="H41" s="175"/>
      <c r="I41" s="176"/>
      <c r="J41" s="175"/>
      <c r="K41" s="176"/>
      <c r="L41" s="177"/>
      <c r="M41" s="145"/>
      <c r="N41" s="146"/>
      <c r="O41" s="140"/>
      <c r="P41" s="147"/>
      <c r="Q41" s="183"/>
    </row>
    <row r="42" spans="1:17" ht="15.75" customHeight="1">
      <c r="A42" s="169" t="s">
        <v>101</v>
      </c>
      <c r="B42" s="149"/>
      <c r="C42" s="185"/>
      <c r="D42" s="149"/>
      <c r="E42" s="149"/>
      <c r="F42" s="186"/>
      <c r="G42" s="170"/>
      <c r="H42" s="170"/>
      <c r="I42" s="171"/>
      <c r="J42" s="170"/>
      <c r="K42" s="179"/>
      <c r="L42" s="173">
        <v>0</v>
      </c>
      <c r="M42" s="149"/>
      <c r="N42" s="156"/>
      <c r="O42" s="211"/>
      <c r="P42" s="157">
        <v>0</v>
      </c>
      <c r="Q42" s="158"/>
    </row>
    <row r="43" spans="1:17" ht="15.75" customHeight="1">
      <c r="A43" s="214"/>
      <c r="B43" s="215"/>
      <c r="C43" s="215"/>
      <c r="D43" s="215"/>
      <c r="E43" s="215"/>
      <c r="F43" s="216"/>
      <c r="G43" s="217"/>
      <c r="H43" s="217"/>
      <c r="I43" s="218"/>
      <c r="J43" s="217"/>
      <c r="K43" s="218"/>
      <c r="L43" s="219"/>
      <c r="M43" s="220"/>
      <c r="N43" s="221"/>
      <c r="O43" s="215"/>
      <c r="P43" s="222"/>
      <c r="Q43" s="223"/>
    </row>
    <row r="44" spans="1:17" ht="15.75" customHeight="1" thickBot="1">
      <c r="A44" s="224" t="s">
        <v>75</v>
      </c>
      <c r="B44" s="225"/>
      <c r="C44" s="226"/>
      <c r="D44" s="226"/>
      <c r="E44" s="226"/>
      <c r="F44" s="227"/>
      <c r="G44" s="225"/>
      <c r="H44" s="225"/>
      <c r="I44" s="228"/>
      <c r="J44" s="225"/>
      <c r="K44" s="228"/>
      <c r="L44" s="229">
        <v>0</v>
      </c>
      <c r="M44" s="230">
        <v>20</v>
      </c>
      <c r="N44" s="231">
        <v>0</v>
      </c>
      <c r="O44" s="226">
        <v>27</v>
      </c>
      <c r="P44" s="232">
        <v>0</v>
      </c>
      <c r="Q44" s="233"/>
    </row>
    <row r="46" spans="1:17" ht="20.25" customHeight="1" thickBot="1">
      <c r="A46" s="122" t="s">
        <v>66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3"/>
      <c r="M46" s="122"/>
      <c r="N46" s="122"/>
      <c r="O46" s="122"/>
      <c r="P46" s="122"/>
      <c r="Q46" s="124"/>
    </row>
    <row r="47" spans="1:17">
      <c r="A47" s="125"/>
      <c r="B47" s="126"/>
      <c r="C47" s="126"/>
      <c r="D47" s="126"/>
      <c r="E47" s="127"/>
      <c r="F47" s="127"/>
      <c r="G47" s="281" t="s">
        <v>67</v>
      </c>
      <c r="H47" s="282"/>
      <c r="I47" s="282"/>
      <c r="J47" s="282"/>
      <c r="K47" s="283"/>
      <c r="L47" s="284" t="s">
        <v>68</v>
      </c>
      <c r="M47" s="285"/>
      <c r="N47" s="285"/>
      <c r="O47" s="285"/>
      <c r="P47" s="286"/>
      <c r="Q47" s="128"/>
    </row>
    <row r="48" spans="1:17" ht="13.8" thickBot="1">
      <c r="A48" s="129" t="s">
        <v>69</v>
      </c>
      <c r="B48" s="130" t="s">
        <v>70</v>
      </c>
      <c r="C48" s="130" t="s">
        <v>1</v>
      </c>
      <c r="D48" s="130" t="s">
        <v>2</v>
      </c>
      <c r="E48" s="131" t="s">
        <v>71</v>
      </c>
      <c r="F48" s="131" t="s">
        <v>72</v>
      </c>
      <c r="G48" s="132" t="s">
        <v>76</v>
      </c>
      <c r="H48" s="133" t="s">
        <v>73</v>
      </c>
      <c r="I48" s="134" t="s">
        <v>79</v>
      </c>
      <c r="J48" s="133" t="s">
        <v>26</v>
      </c>
      <c r="K48" s="134" t="s">
        <v>9</v>
      </c>
      <c r="L48" s="135" t="s">
        <v>283</v>
      </c>
      <c r="M48" s="134" t="s">
        <v>284</v>
      </c>
      <c r="N48" s="136" t="s">
        <v>79</v>
      </c>
      <c r="O48" s="133" t="s">
        <v>26</v>
      </c>
      <c r="P48" s="137" t="s">
        <v>9</v>
      </c>
      <c r="Q48" s="138"/>
    </row>
    <row r="49" spans="1:17" ht="15.75" customHeight="1">
      <c r="A49" s="139" t="s">
        <v>88</v>
      </c>
      <c r="B49" s="140"/>
      <c r="C49" s="140"/>
      <c r="D49" s="140"/>
      <c r="E49" s="140"/>
      <c r="F49" s="141"/>
      <c r="G49" s="142"/>
      <c r="H49" s="142"/>
      <c r="I49" s="143"/>
      <c r="J49" s="142"/>
      <c r="K49" s="143"/>
      <c r="L49" s="144"/>
      <c r="M49" s="145"/>
      <c r="N49" s="146"/>
      <c r="O49" s="140"/>
      <c r="P49" s="147"/>
      <c r="Q49" s="148"/>
    </row>
    <row r="50" spans="1:17" ht="15.75" customHeight="1">
      <c r="A50" s="241" t="s">
        <v>90</v>
      </c>
      <c r="B50" s="149"/>
      <c r="C50" s="185"/>
      <c r="D50" s="149"/>
      <c r="E50" s="149"/>
      <c r="F50" s="150"/>
      <c r="G50" s="151"/>
      <c r="H50" s="174"/>
      <c r="I50" s="174"/>
      <c r="J50" s="152"/>
      <c r="K50" s="153"/>
      <c r="L50" s="154"/>
      <c r="M50" s="155"/>
      <c r="N50" s="156"/>
      <c r="O50" s="149"/>
      <c r="P50" s="157"/>
      <c r="Q50" s="158"/>
    </row>
    <row r="51" spans="1:17" ht="15.75" customHeight="1">
      <c r="A51" s="159" t="s">
        <v>151</v>
      </c>
      <c r="B51" s="160"/>
      <c r="C51" s="161"/>
      <c r="D51" s="160"/>
      <c r="E51" s="160"/>
      <c r="F51" s="162"/>
      <c r="G51" s="163"/>
      <c r="H51" s="164"/>
      <c r="I51" s="164"/>
      <c r="J51" s="163"/>
      <c r="K51" s="165"/>
      <c r="L51" s="166"/>
      <c r="M51" s="167"/>
      <c r="O51" s="160"/>
      <c r="P51" s="168"/>
      <c r="Q51" s="148"/>
    </row>
    <row r="52" spans="1:17" ht="15.75" customHeight="1">
      <c r="A52" s="169"/>
      <c r="B52" s="149"/>
      <c r="C52" s="185" t="s">
        <v>0</v>
      </c>
      <c r="D52" s="149">
        <v>1</v>
      </c>
      <c r="E52" s="149"/>
      <c r="F52" s="150"/>
      <c r="G52" s="170"/>
      <c r="H52" s="174"/>
      <c r="I52" s="171"/>
      <c r="J52" s="172"/>
      <c r="K52" s="171"/>
      <c r="L52" s="173"/>
      <c r="M52" s="155"/>
      <c r="N52" s="149"/>
      <c r="O52" s="149"/>
      <c r="P52" s="157"/>
      <c r="Q52" s="158"/>
    </row>
    <row r="53" spans="1:17" ht="15.75" customHeight="1">
      <c r="A53" s="159" t="s">
        <v>152</v>
      </c>
      <c r="B53" s="160"/>
      <c r="C53" s="161"/>
      <c r="D53" s="160"/>
      <c r="E53" s="160"/>
      <c r="F53" s="162"/>
      <c r="G53" s="163"/>
      <c r="H53" s="164"/>
      <c r="I53" s="164"/>
      <c r="J53" s="163"/>
      <c r="K53" s="165"/>
      <c r="L53" s="144"/>
      <c r="M53" s="145"/>
      <c r="N53" s="146"/>
      <c r="O53" s="160"/>
      <c r="P53" s="147"/>
      <c r="Q53" s="148"/>
    </row>
    <row r="54" spans="1:17" ht="15.75" customHeight="1">
      <c r="A54" s="169"/>
      <c r="B54" s="149"/>
      <c r="C54" s="185" t="s">
        <v>0</v>
      </c>
      <c r="D54" s="149">
        <v>1</v>
      </c>
      <c r="E54" s="149"/>
      <c r="F54" s="150"/>
      <c r="G54" s="170"/>
      <c r="H54" s="174"/>
      <c r="I54" s="174"/>
      <c r="J54" s="172"/>
      <c r="K54" s="171"/>
      <c r="L54" s="173"/>
      <c r="M54" s="155"/>
      <c r="N54" s="156"/>
      <c r="O54" s="149"/>
      <c r="P54" s="210"/>
      <c r="Q54" s="158"/>
    </row>
    <row r="55" spans="1:17" ht="15.75" customHeight="1">
      <c r="A55" s="159" t="s">
        <v>153</v>
      </c>
      <c r="B55" s="160"/>
      <c r="C55" s="161"/>
      <c r="D55" s="160"/>
      <c r="E55" s="160"/>
      <c r="F55" s="162"/>
      <c r="G55" s="163"/>
      <c r="H55" s="164"/>
      <c r="I55" s="164"/>
      <c r="J55" s="163"/>
      <c r="K55" s="165"/>
      <c r="L55" s="144"/>
      <c r="M55" s="145"/>
      <c r="N55" s="146"/>
      <c r="O55" s="160"/>
      <c r="P55" s="147"/>
      <c r="Q55" s="148"/>
    </row>
    <row r="56" spans="1:17" ht="15.75" customHeight="1">
      <c r="A56" s="169"/>
      <c r="B56" s="149"/>
      <c r="C56" s="185" t="s">
        <v>0</v>
      </c>
      <c r="D56" s="149">
        <v>1</v>
      </c>
      <c r="E56" s="149"/>
      <c r="F56" s="150"/>
      <c r="G56" s="170"/>
      <c r="H56" s="174"/>
      <c r="I56" s="174"/>
      <c r="J56" s="172"/>
      <c r="K56" s="171"/>
      <c r="L56" s="173"/>
      <c r="M56" s="155"/>
      <c r="N56" s="156"/>
      <c r="O56" s="149"/>
      <c r="P56" s="210"/>
      <c r="Q56" s="158"/>
    </row>
    <row r="57" spans="1:17" ht="15.75" customHeight="1">
      <c r="A57" s="159" t="s">
        <v>154</v>
      </c>
      <c r="B57" s="160"/>
      <c r="C57" s="161"/>
      <c r="D57" s="160"/>
      <c r="E57" s="160"/>
      <c r="F57" s="162"/>
      <c r="G57" s="163"/>
      <c r="H57" s="164"/>
      <c r="I57" s="164"/>
      <c r="J57" s="163"/>
      <c r="K57" s="165"/>
      <c r="L57" s="144"/>
      <c r="M57" s="145"/>
      <c r="N57" s="146"/>
      <c r="O57" s="160"/>
      <c r="P57" s="147"/>
      <c r="Q57" s="148"/>
    </row>
    <row r="58" spans="1:17" ht="15.75" customHeight="1">
      <c r="A58" s="169"/>
      <c r="B58" s="149"/>
      <c r="C58" s="185" t="s">
        <v>61</v>
      </c>
      <c r="D58" s="149">
        <v>1</v>
      </c>
      <c r="E58" s="149"/>
      <c r="F58" s="150"/>
      <c r="G58" s="170"/>
      <c r="H58" s="174"/>
      <c r="I58" s="174"/>
      <c r="J58" s="172"/>
      <c r="K58" s="171"/>
      <c r="L58" s="173"/>
      <c r="M58" s="155"/>
      <c r="N58" s="156"/>
      <c r="O58" s="149"/>
      <c r="P58" s="210"/>
      <c r="Q58" s="158"/>
    </row>
    <row r="59" spans="1:17" ht="15.75" customHeight="1">
      <c r="A59" s="159" t="s">
        <v>155</v>
      </c>
      <c r="B59" s="160"/>
      <c r="C59" s="161"/>
      <c r="D59" s="160"/>
      <c r="E59" s="160"/>
      <c r="F59" s="162"/>
      <c r="G59" s="163"/>
      <c r="H59" s="164"/>
      <c r="I59" s="164"/>
      <c r="J59" s="163"/>
      <c r="K59" s="165"/>
      <c r="L59" s="144"/>
      <c r="M59" s="145"/>
      <c r="N59" s="146"/>
      <c r="O59" s="160"/>
      <c r="P59" s="147"/>
      <c r="Q59" s="148"/>
    </row>
    <row r="60" spans="1:17" ht="15.75" customHeight="1">
      <c r="A60" s="169"/>
      <c r="B60" s="149"/>
      <c r="C60" s="185" t="s">
        <v>61</v>
      </c>
      <c r="D60" s="149">
        <v>1</v>
      </c>
      <c r="E60" s="149"/>
      <c r="F60" s="150"/>
      <c r="G60" s="170"/>
      <c r="H60" s="174"/>
      <c r="I60" s="174"/>
      <c r="J60" s="172"/>
      <c r="K60" s="171"/>
      <c r="L60" s="173"/>
      <c r="M60" s="155"/>
      <c r="N60" s="156"/>
      <c r="O60" s="149"/>
      <c r="P60" s="210"/>
      <c r="Q60" s="158"/>
    </row>
    <row r="61" spans="1:17" ht="15.75" customHeight="1">
      <c r="A61" s="159" t="s">
        <v>156</v>
      </c>
      <c r="B61" s="160"/>
      <c r="C61" s="161"/>
      <c r="D61" s="160"/>
      <c r="E61" s="160"/>
      <c r="F61" s="162"/>
      <c r="G61" s="163"/>
      <c r="H61" s="164"/>
      <c r="I61" s="164"/>
      <c r="J61" s="163"/>
      <c r="K61" s="165"/>
      <c r="L61" s="166"/>
      <c r="M61" s="145"/>
      <c r="N61" s="146"/>
      <c r="O61" s="160"/>
      <c r="P61" s="168"/>
      <c r="Q61" s="148"/>
    </row>
    <row r="62" spans="1:17" ht="15.75" customHeight="1">
      <c r="A62" s="169"/>
      <c r="B62" s="149"/>
      <c r="C62" s="185" t="s">
        <v>112</v>
      </c>
      <c r="D62" s="149">
        <v>1</v>
      </c>
      <c r="E62" s="149"/>
      <c r="F62" s="150"/>
      <c r="G62" s="170"/>
      <c r="H62" s="174"/>
      <c r="I62" s="171"/>
      <c r="J62" s="172"/>
      <c r="K62" s="171"/>
      <c r="L62" s="173"/>
      <c r="M62" s="155"/>
      <c r="N62" s="156"/>
      <c r="O62" s="149"/>
      <c r="P62" s="157"/>
      <c r="Q62" s="158"/>
    </row>
    <row r="63" spans="1:17" ht="15.75" customHeight="1">
      <c r="A63" s="159" t="s">
        <v>157</v>
      </c>
      <c r="B63" s="160"/>
      <c r="C63" s="161"/>
      <c r="D63" s="160"/>
      <c r="E63" s="160"/>
      <c r="F63" s="162"/>
      <c r="G63" s="163"/>
      <c r="H63" s="164"/>
      <c r="I63" s="164"/>
      <c r="J63" s="163"/>
      <c r="K63" s="165"/>
      <c r="L63" s="166"/>
      <c r="M63" s="167"/>
      <c r="O63" s="160"/>
      <c r="P63" s="168"/>
      <c r="Q63" s="148"/>
    </row>
    <row r="64" spans="1:17" ht="15.75" customHeight="1">
      <c r="A64" s="169"/>
      <c r="B64" s="149"/>
      <c r="C64" s="185" t="s">
        <v>112</v>
      </c>
      <c r="D64" s="149">
        <v>1</v>
      </c>
      <c r="E64" s="149"/>
      <c r="F64" s="150"/>
      <c r="G64" s="170"/>
      <c r="H64" s="174"/>
      <c r="I64" s="171"/>
      <c r="J64" s="172"/>
      <c r="K64" s="171"/>
      <c r="L64" s="173"/>
      <c r="M64" s="167"/>
      <c r="O64" s="149"/>
      <c r="P64" s="157"/>
      <c r="Q64" s="158"/>
    </row>
    <row r="65" spans="1:17" ht="15.75" customHeight="1">
      <c r="A65" s="159" t="s">
        <v>177</v>
      </c>
      <c r="B65" s="242"/>
      <c r="C65" s="140"/>
      <c r="D65" s="140"/>
      <c r="E65" s="160"/>
      <c r="F65" s="162"/>
      <c r="G65" s="184"/>
      <c r="H65" s="178"/>
      <c r="I65" s="187"/>
      <c r="J65" s="178"/>
      <c r="K65" s="188"/>
      <c r="L65" s="177"/>
      <c r="M65" s="140"/>
      <c r="N65" s="146"/>
      <c r="O65" s="140"/>
      <c r="P65" s="168"/>
      <c r="Q65" s="148"/>
    </row>
    <row r="66" spans="1:17" ht="15.75" customHeight="1">
      <c r="A66" s="169"/>
      <c r="B66" s="243"/>
      <c r="C66" s="185" t="s">
        <v>61</v>
      </c>
      <c r="D66" s="240">
        <v>1</v>
      </c>
      <c r="E66" s="149"/>
      <c r="F66" s="186"/>
      <c r="G66" s="170"/>
      <c r="H66" s="172"/>
      <c r="I66" s="171"/>
      <c r="J66" s="172"/>
      <c r="K66" s="194"/>
      <c r="L66" s="173"/>
      <c r="M66" s="212"/>
      <c r="N66" s="156"/>
      <c r="O66" s="149"/>
      <c r="P66" s="157"/>
      <c r="Q66" s="158"/>
    </row>
    <row r="67" spans="1:17" ht="15.75" customHeight="1">
      <c r="A67" s="159" t="s">
        <v>178</v>
      </c>
      <c r="B67" s="242"/>
      <c r="C67" s="140"/>
      <c r="D67" s="140"/>
      <c r="E67" s="160"/>
      <c r="F67" s="162"/>
      <c r="G67" s="163"/>
      <c r="H67" s="164"/>
      <c r="I67" s="164"/>
      <c r="J67" s="163"/>
      <c r="K67" s="165"/>
      <c r="L67" s="144"/>
      <c r="M67" s="145"/>
      <c r="N67" s="146"/>
      <c r="O67" s="160"/>
      <c r="P67" s="168"/>
      <c r="Q67" s="148"/>
    </row>
    <row r="68" spans="1:17" ht="15.75" customHeight="1">
      <c r="A68" s="169" t="s">
        <v>179</v>
      </c>
      <c r="B68" s="243"/>
      <c r="C68" s="185" t="s">
        <v>61</v>
      </c>
      <c r="D68" s="240">
        <v>1</v>
      </c>
      <c r="E68" s="149"/>
      <c r="F68" s="150"/>
      <c r="G68" s="170"/>
      <c r="H68" s="174"/>
      <c r="I68" s="174"/>
      <c r="J68" s="172"/>
      <c r="K68" s="171"/>
      <c r="L68" s="173"/>
      <c r="M68" s="155"/>
      <c r="N68" s="156"/>
      <c r="O68" s="149"/>
      <c r="P68" s="157"/>
      <c r="Q68" s="158"/>
    </row>
    <row r="69" spans="1:17" ht="15.75" customHeight="1">
      <c r="A69" s="159"/>
      <c r="B69" s="242"/>
      <c r="C69" s="140"/>
      <c r="D69" s="140"/>
      <c r="E69" s="160"/>
      <c r="F69" s="162"/>
      <c r="G69" s="184"/>
      <c r="H69" s="178"/>
      <c r="I69" s="187"/>
      <c r="J69" s="178"/>
      <c r="K69" s="188"/>
      <c r="L69" s="177"/>
      <c r="M69" s="140"/>
      <c r="N69" s="146"/>
      <c r="O69" s="140"/>
      <c r="P69" s="168"/>
      <c r="Q69" s="148"/>
    </row>
    <row r="70" spans="1:17" ht="15.75" customHeight="1">
      <c r="A70" s="169"/>
      <c r="B70" s="243"/>
      <c r="C70" s="185"/>
      <c r="D70" s="240"/>
      <c r="E70" s="149"/>
      <c r="F70" s="186"/>
      <c r="G70" s="170"/>
      <c r="H70" s="172"/>
      <c r="I70" s="171"/>
      <c r="J70" s="172"/>
      <c r="K70" s="194"/>
      <c r="L70" s="173"/>
      <c r="M70" s="212"/>
      <c r="N70" s="156"/>
      <c r="O70" s="149"/>
      <c r="P70" s="157"/>
      <c r="Q70" s="158"/>
    </row>
    <row r="71" spans="1:17" ht="15.75" customHeight="1">
      <c r="A71" s="159"/>
      <c r="B71" s="242"/>
      <c r="C71" s="140"/>
      <c r="D71" s="140"/>
      <c r="E71" s="160"/>
      <c r="F71" s="162"/>
      <c r="G71" s="184"/>
      <c r="H71" s="178"/>
      <c r="I71" s="187"/>
      <c r="J71" s="178"/>
      <c r="K71" s="188"/>
      <c r="L71" s="177"/>
      <c r="M71" s="140"/>
      <c r="N71" s="146"/>
      <c r="O71" s="140"/>
      <c r="P71" s="168"/>
      <c r="Q71" s="148"/>
    </row>
    <row r="72" spans="1:17" ht="15.75" customHeight="1">
      <c r="A72" s="169"/>
      <c r="B72" s="243"/>
      <c r="C72" s="185"/>
      <c r="D72" s="240"/>
      <c r="E72" s="149"/>
      <c r="F72" s="186"/>
      <c r="G72" s="170"/>
      <c r="H72" s="172"/>
      <c r="I72" s="171"/>
      <c r="J72" s="172"/>
      <c r="K72" s="194"/>
      <c r="L72" s="173"/>
      <c r="M72" s="212"/>
      <c r="N72" s="156"/>
      <c r="O72" s="149"/>
      <c r="P72" s="157"/>
      <c r="Q72" s="158"/>
    </row>
    <row r="73" spans="1:17" ht="15.75" customHeight="1">
      <c r="A73" s="159"/>
      <c r="B73" s="242"/>
      <c r="C73" s="140"/>
      <c r="D73" s="140"/>
      <c r="E73" s="160"/>
      <c r="F73" s="162"/>
      <c r="G73" s="184"/>
      <c r="H73" s="178"/>
      <c r="I73" s="187"/>
      <c r="J73" s="178"/>
      <c r="K73" s="188"/>
      <c r="L73" s="177"/>
      <c r="M73" s="140"/>
      <c r="N73" s="146"/>
      <c r="O73" s="140"/>
      <c r="P73" s="168"/>
      <c r="Q73" s="148"/>
    </row>
    <row r="74" spans="1:17" ht="15.75" customHeight="1">
      <c r="A74" s="169"/>
      <c r="B74" s="243"/>
      <c r="C74" s="185"/>
      <c r="D74" s="240"/>
      <c r="E74" s="149"/>
      <c r="F74" s="186"/>
      <c r="G74" s="170"/>
      <c r="H74" s="172"/>
      <c r="I74" s="171"/>
      <c r="J74" s="172"/>
      <c r="K74" s="194"/>
      <c r="L74" s="173"/>
      <c r="M74" s="212"/>
      <c r="N74" s="156"/>
      <c r="O74" s="149"/>
      <c r="P74" s="157"/>
      <c r="Q74" s="158"/>
    </row>
    <row r="75" spans="1:17" ht="15.75" customHeight="1">
      <c r="A75" s="139"/>
      <c r="B75" s="140"/>
      <c r="C75" s="140"/>
      <c r="D75" s="140"/>
      <c r="E75" s="140"/>
      <c r="F75" s="141"/>
      <c r="G75" s="175"/>
      <c r="H75" s="203"/>
      <c r="I75" s="176"/>
      <c r="J75" s="175"/>
      <c r="K75" s="176"/>
      <c r="L75" s="177"/>
      <c r="M75" s="145"/>
      <c r="N75" s="146"/>
      <c r="O75" s="140"/>
      <c r="P75" s="147"/>
      <c r="Q75" s="148"/>
    </row>
    <row r="76" spans="1:17" ht="15.75" customHeight="1">
      <c r="A76" s="241"/>
      <c r="B76" s="149"/>
      <c r="C76" s="185"/>
      <c r="D76" s="149"/>
      <c r="E76" s="149"/>
      <c r="F76" s="150"/>
      <c r="G76" s="170"/>
      <c r="H76" s="174"/>
      <c r="I76" s="174"/>
      <c r="J76" s="170"/>
      <c r="K76" s="171"/>
      <c r="L76" s="173"/>
      <c r="M76" s="250"/>
      <c r="N76" s="156"/>
      <c r="O76" s="149"/>
      <c r="P76" s="157"/>
      <c r="Q76" s="158"/>
    </row>
    <row r="77" spans="1:17" ht="15.75" customHeight="1">
      <c r="A77" s="159"/>
      <c r="B77" s="160"/>
      <c r="C77" s="161"/>
      <c r="D77" s="160"/>
      <c r="E77" s="160"/>
      <c r="F77" s="162"/>
      <c r="G77" s="163"/>
      <c r="H77" s="164"/>
      <c r="I77" s="164"/>
      <c r="J77" s="163"/>
      <c r="K77" s="165"/>
      <c r="L77" s="166"/>
      <c r="M77" s="167"/>
      <c r="O77" s="160"/>
      <c r="P77" s="168"/>
      <c r="Q77" s="148"/>
    </row>
    <row r="78" spans="1:17" ht="15.75" customHeight="1">
      <c r="A78" s="169"/>
      <c r="B78" s="149"/>
      <c r="C78" s="185"/>
      <c r="D78" s="149"/>
      <c r="E78" s="149"/>
      <c r="F78" s="150"/>
      <c r="G78" s="170"/>
      <c r="H78" s="174"/>
      <c r="I78" s="171"/>
      <c r="J78" s="172"/>
      <c r="K78" s="171"/>
      <c r="L78" s="173"/>
      <c r="M78" s="155"/>
      <c r="N78" s="149"/>
      <c r="O78" s="149"/>
      <c r="P78" s="157"/>
      <c r="Q78" s="158"/>
    </row>
    <row r="79" spans="1:17" ht="15.75" customHeight="1">
      <c r="A79" s="159"/>
      <c r="B79" s="160"/>
      <c r="C79" s="161"/>
      <c r="D79" s="160"/>
      <c r="E79" s="160"/>
      <c r="F79" s="162"/>
      <c r="G79" s="163"/>
      <c r="H79" s="164"/>
      <c r="I79" s="164"/>
      <c r="J79" s="163"/>
      <c r="K79" s="165"/>
      <c r="L79" s="144"/>
      <c r="M79" s="145"/>
      <c r="N79" s="146"/>
      <c r="O79" s="160"/>
      <c r="P79" s="147"/>
      <c r="Q79" s="148"/>
    </row>
    <row r="80" spans="1:17" ht="15.75" customHeight="1">
      <c r="A80" s="169"/>
      <c r="B80" s="149"/>
      <c r="C80" s="185"/>
      <c r="D80" s="149"/>
      <c r="E80" s="149"/>
      <c r="F80" s="150"/>
      <c r="G80" s="170"/>
      <c r="H80" s="174"/>
      <c r="I80" s="174"/>
      <c r="J80" s="172"/>
      <c r="K80" s="171"/>
      <c r="L80" s="173"/>
      <c r="M80" s="155"/>
      <c r="N80" s="156"/>
      <c r="O80" s="149"/>
      <c r="P80" s="210"/>
      <c r="Q80" s="158"/>
    </row>
    <row r="81" spans="1:18" ht="15.75" customHeight="1">
      <c r="A81" s="159"/>
      <c r="B81" s="160"/>
      <c r="C81" s="161"/>
      <c r="D81" s="160"/>
      <c r="E81" s="160"/>
      <c r="F81" s="162"/>
      <c r="G81" s="163"/>
      <c r="H81" s="164"/>
      <c r="I81" s="164"/>
      <c r="J81" s="163"/>
      <c r="K81" s="165"/>
      <c r="L81" s="144"/>
      <c r="M81" s="145"/>
      <c r="N81" s="146"/>
      <c r="O81" s="160"/>
      <c r="P81" s="147"/>
      <c r="Q81" s="148"/>
    </row>
    <row r="82" spans="1:18" ht="15.75" customHeight="1">
      <c r="A82" s="169"/>
      <c r="B82" s="149"/>
      <c r="C82" s="185"/>
      <c r="D82" s="149"/>
      <c r="E82" s="149"/>
      <c r="F82" s="150"/>
      <c r="G82" s="170"/>
      <c r="H82" s="174"/>
      <c r="I82" s="174"/>
      <c r="J82" s="172"/>
      <c r="K82" s="171"/>
      <c r="L82" s="173"/>
      <c r="M82" s="155"/>
      <c r="N82" s="156"/>
      <c r="O82" s="149"/>
      <c r="P82" s="210"/>
      <c r="Q82" s="158"/>
    </row>
    <row r="83" spans="1:18" ht="15.75" customHeight="1">
      <c r="A83" s="159"/>
      <c r="B83" s="160"/>
      <c r="C83" s="161"/>
      <c r="D83" s="160"/>
      <c r="E83" s="160"/>
      <c r="F83" s="162"/>
      <c r="G83" s="163"/>
      <c r="H83" s="164"/>
      <c r="I83" s="164"/>
      <c r="J83" s="163"/>
      <c r="K83" s="165"/>
      <c r="L83" s="144"/>
      <c r="M83" s="145"/>
      <c r="N83" s="146"/>
      <c r="O83" s="160"/>
      <c r="P83" s="147"/>
      <c r="Q83" s="148"/>
    </row>
    <row r="84" spans="1:18" ht="15.75" customHeight="1">
      <c r="A84" s="169"/>
      <c r="B84" s="149"/>
      <c r="C84" s="185"/>
      <c r="D84" s="149"/>
      <c r="E84" s="149"/>
      <c r="F84" s="150"/>
      <c r="G84" s="170"/>
      <c r="H84" s="174"/>
      <c r="I84" s="174"/>
      <c r="J84" s="172"/>
      <c r="K84" s="171"/>
      <c r="L84" s="173"/>
      <c r="M84" s="155"/>
      <c r="N84" s="156"/>
      <c r="O84" s="149"/>
      <c r="P84" s="210"/>
      <c r="Q84" s="158"/>
    </row>
    <row r="85" spans="1:18" ht="15.75" customHeight="1">
      <c r="A85" s="159"/>
      <c r="B85" s="140"/>
      <c r="C85" s="140"/>
      <c r="D85" s="140"/>
      <c r="E85" s="140"/>
      <c r="F85" s="180"/>
      <c r="G85" s="184"/>
      <c r="H85" s="175"/>
      <c r="I85" s="176"/>
      <c r="J85" s="175"/>
      <c r="K85" s="176"/>
      <c r="L85" s="177"/>
      <c r="M85" s="145"/>
      <c r="N85" s="146"/>
      <c r="O85" s="140"/>
      <c r="P85" s="147"/>
      <c r="Q85" s="183"/>
    </row>
    <row r="86" spans="1:18" ht="15.75" customHeight="1">
      <c r="A86" s="169" t="s">
        <v>181</v>
      </c>
      <c r="B86" s="149"/>
      <c r="C86" s="185"/>
      <c r="D86" s="149"/>
      <c r="E86" s="149"/>
      <c r="F86" s="186"/>
      <c r="G86" s="170"/>
      <c r="H86" s="170"/>
      <c r="I86" s="171"/>
      <c r="J86" s="170"/>
      <c r="K86" s="179"/>
      <c r="L86" s="173">
        <v>0</v>
      </c>
      <c r="M86" s="149">
        <v>0</v>
      </c>
      <c r="N86" s="156">
        <v>0</v>
      </c>
      <c r="O86" s="211"/>
      <c r="P86" s="157">
        <v>0</v>
      </c>
      <c r="Q86" s="158"/>
      <c r="R86" s="256">
        <f>O86</f>
        <v>0</v>
      </c>
    </row>
    <row r="87" spans="1:18" ht="15.75" customHeight="1">
      <c r="A87" s="214"/>
      <c r="B87" s="215"/>
      <c r="C87" s="215"/>
      <c r="D87" s="215"/>
      <c r="E87" s="215"/>
      <c r="F87" s="216"/>
      <c r="G87" s="217"/>
      <c r="H87" s="217"/>
      <c r="I87" s="218"/>
      <c r="J87" s="217"/>
      <c r="K87" s="218"/>
      <c r="L87" s="219"/>
      <c r="M87" s="220"/>
      <c r="N87" s="221"/>
      <c r="O87" s="215"/>
      <c r="P87" s="222"/>
      <c r="Q87" s="223"/>
    </row>
    <row r="88" spans="1:18" ht="15.75" customHeight="1" thickBot="1">
      <c r="A88" s="224" t="s">
        <v>75</v>
      </c>
      <c r="B88" s="225"/>
      <c r="C88" s="226"/>
      <c r="D88" s="226"/>
      <c r="E88" s="226"/>
      <c r="F88" s="227"/>
      <c r="G88" s="225"/>
      <c r="H88" s="225"/>
      <c r="I88" s="228"/>
      <c r="J88" s="225"/>
      <c r="K88" s="228"/>
      <c r="L88" s="229">
        <v>0</v>
      </c>
      <c r="M88" s="230">
        <v>0</v>
      </c>
      <c r="N88" s="231">
        <v>0</v>
      </c>
      <c r="O88" s="226">
        <v>13</v>
      </c>
      <c r="P88" s="232">
        <v>0</v>
      </c>
      <c r="Q88" s="233"/>
    </row>
    <row r="89" spans="1:18" ht="13.5" customHeight="1"/>
    <row r="90" spans="1:18" ht="20.25" customHeight="1" thickBot="1">
      <c r="A90" s="122" t="s">
        <v>66</v>
      </c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23"/>
      <c r="M90" s="122"/>
      <c r="N90" s="122"/>
      <c r="O90" s="122"/>
      <c r="P90" s="122"/>
      <c r="Q90" s="124"/>
    </row>
    <row r="91" spans="1:18" ht="13.5" customHeight="1">
      <c r="A91" s="125"/>
      <c r="B91" s="126"/>
      <c r="C91" s="126"/>
      <c r="D91" s="126"/>
      <c r="E91" s="127"/>
      <c r="F91" s="127"/>
      <c r="G91" s="281" t="s">
        <v>67</v>
      </c>
      <c r="H91" s="282"/>
      <c r="I91" s="282"/>
      <c r="J91" s="282"/>
      <c r="K91" s="283"/>
      <c r="L91" s="284" t="s">
        <v>68</v>
      </c>
      <c r="M91" s="285"/>
      <c r="N91" s="285"/>
      <c r="O91" s="285"/>
      <c r="P91" s="286"/>
      <c r="Q91" s="128"/>
    </row>
    <row r="92" spans="1:18" ht="14.25" customHeight="1" thickBot="1">
      <c r="A92" s="129" t="s">
        <v>69</v>
      </c>
      <c r="B92" s="130" t="s">
        <v>70</v>
      </c>
      <c r="C92" s="130" t="s">
        <v>1</v>
      </c>
      <c r="D92" s="130" t="s">
        <v>2</v>
      </c>
      <c r="E92" s="131" t="s">
        <v>71</v>
      </c>
      <c r="F92" s="131" t="s">
        <v>72</v>
      </c>
      <c r="G92" s="132" t="s">
        <v>76</v>
      </c>
      <c r="H92" s="133" t="s">
        <v>73</v>
      </c>
      <c r="I92" s="134" t="s">
        <v>79</v>
      </c>
      <c r="J92" s="133" t="s">
        <v>26</v>
      </c>
      <c r="K92" s="134" t="s">
        <v>9</v>
      </c>
      <c r="L92" s="135" t="s">
        <v>283</v>
      </c>
      <c r="M92" s="134" t="s">
        <v>284</v>
      </c>
      <c r="N92" s="136" t="s">
        <v>79</v>
      </c>
      <c r="O92" s="133" t="s">
        <v>26</v>
      </c>
      <c r="P92" s="137" t="s">
        <v>9</v>
      </c>
      <c r="Q92" s="138"/>
    </row>
    <row r="93" spans="1:18" ht="15.75" customHeight="1">
      <c r="A93" s="139" t="s">
        <v>88</v>
      </c>
      <c r="B93" s="140"/>
      <c r="C93" s="140"/>
      <c r="D93" s="140"/>
      <c r="E93" s="140"/>
      <c r="F93" s="141"/>
      <c r="G93" s="142"/>
      <c r="H93" s="142"/>
      <c r="I93" s="143"/>
      <c r="J93" s="142"/>
      <c r="K93" s="143"/>
      <c r="L93" s="144"/>
      <c r="M93" s="145"/>
      <c r="N93" s="146"/>
      <c r="O93" s="140"/>
      <c r="P93" s="147"/>
      <c r="Q93" s="148"/>
    </row>
    <row r="94" spans="1:18" ht="15.75" customHeight="1">
      <c r="A94" s="197" t="s">
        <v>93</v>
      </c>
      <c r="B94" s="160"/>
      <c r="C94" s="161"/>
      <c r="D94" s="160"/>
      <c r="E94" s="160"/>
      <c r="F94" s="162"/>
      <c r="G94" s="170"/>
      <c r="H94" s="178"/>
      <c r="I94" s="187"/>
      <c r="J94" s="202"/>
      <c r="K94" s="188"/>
      <c r="L94" s="173"/>
      <c r="M94" s="167"/>
      <c r="O94" s="160"/>
      <c r="P94" s="168"/>
      <c r="Q94" s="158"/>
    </row>
    <row r="95" spans="1:18" ht="15.75" customHeight="1">
      <c r="A95" s="159"/>
      <c r="B95" s="201" t="s">
        <v>208</v>
      </c>
      <c r="C95" s="140"/>
      <c r="D95" s="140"/>
      <c r="E95" s="140"/>
      <c r="F95" s="180"/>
      <c r="G95" s="184"/>
      <c r="H95" s="181"/>
      <c r="I95" s="182"/>
      <c r="J95" s="204"/>
      <c r="K95" s="176"/>
      <c r="L95" s="177"/>
      <c r="M95" s="145"/>
      <c r="N95" s="146"/>
      <c r="O95" s="239"/>
      <c r="P95" s="147"/>
      <c r="Q95" s="148"/>
    </row>
    <row r="96" spans="1:18" ht="15.75" customHeight="1">
      <c r="A96" s="169"/>
      <c r="B96" s="149" t="s">
        <v>91</v>
      </c>
      <c r="C96" s="185" t="s">
        <v>65</v>
      </c>
      <c r="D96" s="149">
        <v>1.43</v>
      </c>
      <c r="E96" s="149"/>
      <c r="F96" s="150"/>
      <c r="G96" s="170"/>
      <c r="H96" s="170"/>
      <c r="I96" s="171"/>
      <c r="J96" s="205"/>
      <c r="K96" s="179"/>
      <c r="L96" s="173"/>
      <c r="M96" s="149"/>
      <c r="N96" s="156"/>
      <c r="O96" s="211"/>
      <c r="P96" s="157"/>
      <c r="Q96" s="158"/>
    </row>
    <row r="97" spans="1:17" ht="15.75" customHeight="1">
      <c r="A97" s="159"/>
      <c r="B97" s="201" t="s">
        <v>209</v>
      </c>
      <c r="C97" s="140"/>
      <c r="D97" s="140"/>
      <c r="E97" s="160"/>
      <c r="F97" s="162"/>
      <c r="G97" s="184"/>
      <c r="H97" s="178"/>
      <c r="I97" s="187"/>
      <c r="J97" s="178"/>
      <c r="K97" s="188"/>
      <c r="L97" s="177"/>
      <c r="M97" s="140"/>
      <c r="N97" s="146"/>
      <c r="O97" s="239"/>
      <c r="P97" s="168"/>
      <c r="Q97" s="148"/>
    </row>
    <row r="98" spans="1:17" ht="15.75" customHeight="1">
      <c r="A98" s="169"/>
      <c r="B98" s="149" t="s">
        <v>92</v>
      </c>
      <c r="C98" s="185" t="s">
        <v>65</v>
      </c>
      <c r="D98" s="149">
        <v>54.3</v>
      </c>
      <c r="E98" s="149"/>
      <c r="F98" s="186"/>
      <c r="G98" s="170"/>
      <c r="H98" s="193"/>
      <c r="I98" s="194"/>
      <c r="J98" s="205"/>
      <c r="K98" s="194"/>
      <c r="L98" s="173"/>
      <c r="M98" s="155"/>
      <c r="N98" s="156"/>
      <c r="O98" s="211"/>
      <c r="P98" s="157"/>
      <c r="Q98" s="158"/>
    </row>
    <row r="99" spans="1:17" ht="15.75" customHeight="1">
      <c r="A99" s="159"/>
      <c r="B99" s="201" t="s">
        <v>258</v>
      </c>
      <c r="C99" s="140"/>
      <c r="D99" s="140"/>
      <c r="E99" s="140"/>
      <c r="F99" s="180"/>
      <c r="G99" s="184"/>
      <c r="H99" s="181"/>
      <c r="I99" s="182"/>
      <c r="J99" s="204"/>
      <c r="K99" s="176"/>
      <c r="L99" s="177"/>
      <c r="M99" s="145"/>
      <c r="N99" s="146"/>
      <c r="O99" s="239"/>
      <c r="P99" s="147"/>
      <c r="Q99" s="148"/>
    </row>
    <row r="100" spans="1:17" ht="15.75" customHeight="1">
      <c r="A100" s="169"/>
      <c r="B100" s="149" t="s">
        <v>91</v>
      </c>
      <c r="C100" s="185" t="s">
        <v>65</v>
      </c>
      <c r="D100" s="149">
        <v>2.86</v>
      </c>
      <c r="E100" s="149"/>
      <c r="F100" s="150"/>
      <c r="G100" s="170"/>
      <c r="H100" s="170"/>
      <c r="I100" s="171"/>
      <c r="J100" s="205"/>
      <c r="K100" s="179"/>
      <c r="L100" s="173"/>
      <c r="M100" s="149"/>
      <c r="N100" s="156"/>
      <c r="O100" s="211"/>
      <c r="P100" s="157"/>
      <c r="Q100" s="158"/>
    </row>
    <row r="101" spans="1:17" ht="15.75" customHeight="1">
      <c r="A101" s="159"/>
      <c r="B101" s="201" t="s">
        <v>258</v>
      </c>
      <c r="C101" s="140"/>
      <c r="D101" s="140"/>
      <c r="E101" s="160"/>
      <c r="F101" s="162"/>
      <c r="G101" s="184"/>
      <c r="H101" s="178"/>
      <c r="I101" s="187"/>
      <c r="J101" s="178"/>
      <c r="K101" s="188"/>
      <c r="L101" s="177"/>
      <c r="M101" s="140"/>
      <c r="N101" s="146"/>
      <c r="O101" s="239"/>
      <c r="P101" s="168"/>
      <c r="Q101" s="148"/>
    </row>
    <row r="102" spans="1:17" ht="15.75" customHeight="1">
      <c r="A102" s="169"/>
      <c r="B102" s="149" t="s">
        <v>92</v>
      </c>
      <c r="C102" s="185" t="s">
        <v>65</v>
      </c>
      <c r="D102" s="149">
        <v>10.8</v>
      </c>
      <c r="E102" s="149"/>
      <c r="F102" s="186"/>
      <c r="G102" s="170"/>
      <c r="H102" s="193"/>
      <c r="I102" s="194"/>
      <c r="J102" s="205"/>
      <c r="K102" s="194"/>
      <c r="L102" s="173"/>
      <c r="M102" s="155"/>
      <c r="N102" s="156"/>
      <c r="O102" s="211"/>
      <c r="P102" s="157"/>
      <c r="Q102" s="158"/>
    </row>
    <row r="103" spans="1:17" ht="15.75" customHeight="1">
      <c r="A103" s="159"/>
      <c r="B103" s="201" t="s">
        <v>259</v>
      </c>
      <c r="C103" s="140"/>
      <c r="D103" s="140"/>
      <c r="E103" s="140"/>
      <c r="F103" s="180"/>
      <c r="G103" s="184"/>
      <c r="H103" s="181"/>
      <c r="I103" s="182"/>
      <c r="J103" s="204"/>
      <c r="K103" s="176"/>
      <c r="L103" s="177"/>
      <c r="M103" s="145"/>
      <c r="N103" s="146"/>
      <c r="O103" s="239"/>
      <c r="P103" s="147"/>
      <c r="Q103" s="148"/>
    </row>
    <row r="104" spans="1:17" ht="15.75" customHeight="1">
      <c r="A104" s="169"/>
      <c r="B104" s="149" t="s">
        <v>91</v>
      </c>
      <c r="C104" s="185" t="s">
        <v>65</v>
      </c>
      <c r="D104" s="149">
        <v>2.86</v>
      </c>
      <c r="E104" s="149"/>
      <c r="F104" s="150"/>
      <c r="G104" s="170"/>
      <c r="H104" s="170"/>
      <c r="I104" s="171"/>
      <c r="J104" s="205"/>
      <c r="K104" s="179"/>
      <c r="L104" s="173"/>
      <c r="M104" s="149"/>
      <c r="N104" s="156"/>
      <c r="O104" s="211"/>
      <c r="P104" s="157"/>
      <c r="Q104" s="158"/>
    </row>
    <row r="105" spans="1:17" ht="15.75" customHeight="1">
      <c r="A105" s="159"/>
      <c r="B105" s="201" t="s">
        <v>259</v>
      </c>
      <c r="C105" s="140"/>
      <c r="D105" s="140"/>
      <c r="E105" s="160"/>
      <c r="F105" s="162"/>
      <c r="G105" s="184"/>
      <c r="H105" s="178"/>
      <c r="I105" s="187"/>
      <c r="J105" s="178"/>
      <c r="K105" s="188"/>
      <c r="L105" s="177"/>
      <c r="M105" s="140"/>
      <c r="N105" s="146"/>
      <c r="O105" s="239"/>
      <c r="P105" s="168"/>
      <c r="Q105" s="148"/>
    </row>
    <row r="106" spans="1:17" ht="15.75" customHeight="1">
      <c r="A106" s="169"/>
      <c r="B106" s="149" t="s">
        <v>92</v>
      </c>
      <c r="C106" s="185" t="s">
        <v>65</v>
      </c>
      <c r="D106" s="149">
        <v>10.8</v>
      </c>
      <c r="E106" s="149"/>
      <c r="F106" s="186"/>
      <c r="G106" s="170"/>
      <c r="H106" s="193"/>
      <c r="I106" s="194"/>
      <c r="J106" s="205"/>
      <c r="K106" s="194"/>
      <c r="L106" s="173"/>
      <c r="M106" s="155"/>
      <c r="N106" s="156"/>
      <c r="O106" s="211"/>
      <c r="P106" s="157"/>
      <c r="Q106" s="158"/>
    </row>
    <row r="107" spans="1:17" ht="15.75" customHeight="1">
      <c r="A107" s="159"/>
      <c r="B107" s="201" t="s">
        <v>115</v>
      </c>
      <c r="C107" s="140"/>
      <c r="D107" s="140"/>
      <c r="E107" s="140"/>
      <c r="F107" s="180"/>
      <c r="G107" s="184"/>
      <c r="H107" s="181"/>
      <c r="I107" s="182"/>
      <c r="J107" s="204"/>
      <c r="K107" s="176"/>
      <c r="L107" s="177"/>
      <c r="M107" s="145"/>
      <c r="N107" s="146"/>
      <c r="O107" s="239"/>
      <c r="P107" s="147"/>
      <c r="Q107" s="148"/>
    </row>
    <row r="108" spans="1:17" ht="15.75" customHeight="1">
      <c r="A108" s="169"/>
      <c r="B108" s="149" t="s">
        <v>91</v>
      </c>
      <c r="C108" s="185" t="s">
        <v>65</v>
      </c>
      <c r="D108" s="149">
        <v>1.43</v>
      </c>
      <c r="E108" s="149"/>
      <c r="F108" s="150"/>
      <c r="G108" s="170"/>
      <c r="H108" s="170"/>
      <c r="I108" s="171"/>
      <c r="J108" s="205"/>
      <c r="K108" s="179"/>
      <c r="L108" s="173"/>
      <c r="M108" s="149"/>
      <c r="N108" s="156"/>
      <c r="O108" s="211"/>
      <c r="P108" s="157"/>
      <c r="Q108" s="158"/>
    </row>
    <row r="109" spans="1:17" ht="15.75" customHeight="1">
      <c r="A109" s="159"/>
      <c r="B109" s="201" t="s">
        <v>115</v>
      </c>
      <c r="C109" s="140"/>
      <c r="D109" s="140"/>
      <c r="E109" s="160"/>
      <c r="F109" s="162"/>
      <c r="G109" s="184"/>
      <c r="H109" s="178"/>
      <c r="I109" s="187"/>
      <c r="J109" s="178"/>
      <c r="K109" s="188"/>
      <c r="L109" s="177"/>
      <c r="M109" s="140"/>
      <c r="N109" s="146"/>
      <c r="O109" s="239"/>
      <c r="P109" s="168"/>
      <c r="Q109" s="148"/>
    </row>
    <row r="110" spans="1:17" ht="15.75" customHeight="1">
      <c r="A110" s="169"/>
      <c r="B110" s="149" t="s">
        <v>92</v>
      </c>
      <c r="C110" s="185" t="s">
        <v>65</v>
      </c>
      <c r="D110" s="149">
        <v>10.3</v>
      </c>
      <c r="E110" s="149"/>
      <c r="F110" s="186"/>
      <c r="G110" s="170"/>
      <c r="H110" s="193"/>
      <c r="I110" s="194"/>
      <c r="J110" s="205"/>
      <c r="K110" s="194"/>
      <c r="L110" s="173"/>
      <c r="M110" s="155"/>
      <c r="N110" s="156"/>
      <c r="O110" s="211"/>
      <c r="P110" s="157"/>
      <c r="Q110" s="158"/>
    </row>
    <row r="111" spans="1:17" ht="15.75" customHeight="1">
      <c r="A111" s="159"/>
      <c r="B111" s="201" t="s">
        <v>116</v>
      </c>
      <c r="C111" s="140"/>
      <c r="D111" s="140"/>
      <c r="E111" s="140"/>
      <c r="F111" s="180"/>
      <c r="G111" s="184"/>
      <c r="H111" s="181"/>
      <c r="I111" s="182"/>
      <c r="J111" s="204"/>
      <c r="K111" s="176"/>
      <c r="L111" s="177"/>
      <c r="M111" s="145"/>
      <c r="N111" s="146"/>
      <c r="O111" s="239"/>
      <c r="P111" s="147"/>
      <c r="Q111" s="148"/>
    </row>
    <row r="112" spans="1:17" ht="15.75" customHeight="1">
      <c r="A112" s="169"/>
      <c r="B112" s="149" t="s">
        <v>91</v>
      </c>
      <c r="C112" s="185" t="s">
        <v>65</v>
      </c>
      <c r="D112" s="211">
        <v>7.15</v>
      </c>
      <c r="E112" s="149"/>
      <c r="F112" s="150"/>
      <c r="G112" s="170"/>
      <c r="H112" s="170"/>
      <c r="I112" s="171"/>
      <c r="J112" s="205"/>
      <c r="K112" s="179"/>
      <c r="L112" s="173"/>
      <c r="M112" s="149"/>
      <c r="N112" s="156"/>
      <c r="O112" s="211"/>
      <c r="P112" s="157"/>
      <c r="Q112" s="158"/>
    </row>
    <row r="113" spans="1:17" ht="15.75" customHeight="1">
      <c r="A113" s="139"/>
      <c r="B113" s="201" t="s">
        <v>78</v>
      </c>
      <c r="C113" s="140"/>
      <c r="D113" s="140"/>
      <c r="E113" s="160"/>
      <c r="F113" s="162"/>
      <c r="G113" s="184"/>
      <c r="H113" s="178"/>
      <c r="I113" s="187"/>
      <c r="J113" s="178"/>
      <c r="K113" s="188"/>
      <c r="L113" s="177"/>
      <c r="M113" s="140"/>
      <c r="N113" s="146"/>
      <c r="O113" s="239"/>
      <c r="P113" s="168"/>
      <c r="Q113" s="148"/>
    </row>
    <row r="114" spans="1:17" ht="15.75" customHeight="1">
      <c r="A114" s="169"/>
      <c r="B114" s="149" t="s">
        <v>92</v>
      </c>
      <c r="C114" s="185" t="s">
        <v>65</v>
      </c>
      <c r="D114" s="149">
        <v>213</v>
      </c>
      <c r="E114" s="149"/>
      <c r="F114" s="186"/>
      <c r="G114" s="170"/>
      <c r="H114" s="193"/>
      <c r="I114" s="194"/>
      <c r="J114" s="205"/>
      <c r="K114" s="194"/>
      <c r="L114" s="173"/>
      <c r="M114" s="155"/>
      <c r="N114" s="156"/>
      <c r="O114" s="211"/>
      <c r="P114" s="157"/>
      <c r="Q114" s="158"/>
    </row>
    <row r="115" spans="1:17" ht="15.75" customHeight="1">
      <c r="A115" s="139"/>
      <c r="B115" s="201" t="s">
        <v>117</v>
      </c>
      <c r="C115" s="140"/>
      <c r="D115" s="140"/>
      <c r="E115" s="140"/>
      <c r="F115" s="180"/>
      <c r="G115" s="184"/>
      <c r="H115" s="175"/>
      <c r="I115" s="176"/>
      <c r="J115" s="178"/>
      <c r="K115" s="176"/>
      <c r="L115" s="177"/>
      <c r="M115" s="145"/>
      <c r="N115" s="146"/>
      <c r="O115" s="239"/>
      <c r="P115" s="147"/>
      <c r="Q115" s="148"/>
    </row>
    <row r="116" spans="1:17" ht="15.75" customHeight="1">
      <c r="A116" s="169"/>
      <c r="B116" s="149" t="s">
        <v>92</v>
      </c>
      <c r="C116" s="185" t="s">
        <v>65</v>
      </c>
      <c r="D116" s="149">
        <v>670</v>
      </c>
      <c r="E116" s="149"/>
      <c r="F116" s="150"/>
      <c r="G116" s="170"/>
      <c r="H116" s="170"/>
      <c r="I116" s="171"/>
      <c r="J116" s="205"/>
      <c r="K116" s="179"/>
      <c r="L116" s="173"/>
      <c r="M116" s="155"/>
      <c r="N116" s="155"/>
      <c r="O116" s="211"/>
      <c r="P116" s="157"/>
      <c r="Q116" s="158"/>
    </row>
    <row r="117" spans="1:17" ht="15.75" customHeight="1">
      <c r="A117" s="159"/>
      <c r="B117" s="201" t="s">
        <v>118</v>
      </c>
      <c r="C117" s="140"/>
      <c r="D117" s="140"/>
      <c r="E117" s="140"/>
      <c r="F117" s="180"/>
      <c r="G117" s="184"/>
      <c r="H117" s="181"/>
      <c r="I117" s="182"/>
      <c r="J117" s="204"/>
      <c r="K117" s="176"/>
      <c r="L117" s="177"/>
      <c r="M117" s="145"/>
      <c r="N117" s="146"/>
      <c r="O117" s="239"/>
      <c r="P117" s="147"/>
      <c r="Q117" s="148"/>
    </row>
    <row r="118" spans="1:17" ht="15.75" customHeight="1">
      <c r="A118" s="169"/>
      <c r="B118" s="149" t="s">
        <v>92</v>
      </c>
      <c r="C118" s="185" t="s">
        <v>65</v>
      </c>
      <c r="D118" s="149">
        <v>37.799999999999997</v>
      </c>
      <c r="E118" s="149"/>
      <c r="F118" s="150"/>
      <c r="G118" s="170"/>
      <c r="H118" s="170"/>
      <c r="I118" s="171"/>
      <c r="J118" s="205"/>
      <c r="K118" s="179"/>
      <c r="L118" s="173"/>
      <c r="M118" s="155"/>
      <c r="N118" s="155"/>
      <c r="O118" s="211"/>
      <c r="P118" s="157"/>
      <c r="Q118" s="158"/>
    </row>
    <row r="119" spans="1:17" ht="15.75" customHeight="1">
      <c r="A119" s="159"/>
      <c r="B119" s="201" t="s">
        <v>119</v>
      </c>
      <c r="C119" s="140"/>
      <c r="D119" s="140"/>
      <c r="E119" s="140"/>
      <c r="F119" s="180"/>
      <c r="G119" s="184"/>
      <c r="H119" s="175"/>
      <c r="I119" s="176"/>
      <c r="J119" s="178"/>
      <c r="K119" s="176"/>
      <c r="L119" s="177"/>
      <c r="M119" s="145"/>
      <c r="N119" s="146"/>
      <c r="O119" s="239"/>
      <c r="P119" s="147"/>
      <c r="Q119" s="148"/>
    </row>
    <row r="120" spans="1:17" ht="15.75" customHeight="1">
      <c r="A120" s="169"/>
      <c r="B120" s="149" t="s">
        <v>92</v>
      </c>
      <c r="C120" s="185" t="s">
        <v>65</v>
      </c>
      <c r="D120" s="149">
        <v>191</v>
      </c>
      <c r="E120" s="149"/>
      <c r="F120" s="150"/>
      <c r="G120" s="170"/>
      <c r="H120" s="170"/>
      <c r="I120" s="171"/>
      <c r="J120" s="205"/>
      <c r="K120" s="179"/>
      <c r="L120" s="173"/>
      <c r="M120" s="155"/>
      <c r="N120" s="155"/>
      <c r="O120" s="211"/>
      <c r="P120" s="157"/>
      <c r="Q120" s="158"/>
    </row>
    <row r="121" spans="1:17" ht="15.75" customHeight="1">
      <c r="A121" s="159"/>
      <c r="B121" s="201" t="s">
        <v>120</v>
      </c>
      <c r="C121" s="140"/>
      <c r="D121" s="140"/>
      <c r="E121" s="140"/>
      <c r="F121" s="180"/>
      <c r="G121" s="184"/>
      <c r="H121" s="184"/>
      <c r="I121" s="191"/>
      <c r="J121" s="204"/>
      <c r="K121" s="192"/>
      <c r="L121" s="177"/>
      <c r="M121" s="145"/>
      <c r="N121" s="146"/>
      <c r="O121" s="239"/>
      <c r="P121" s="147"/>
      <c r="Q121" s="148"/>
    </row>
    <row r="122" spans="1:17" ht="15.75" customHeight="1">
      <c r="A122" s="169"/>
      <c r="B122" s="149" t="s">
        <v>92</v>
      </c>
      <c r="C122" s="185" t="s">
        <v>65</v>
      </c>
      <c r="D122" s="211">
        <v>7.48</v>
      </c>
      <c r="E122" s="149"/>
      <c r="F122" s="150"/>
      <c r="G122" s="170"/>
      <c r="H122" s="170"/>
      <c r="I122" s="171"/>
      <c r="J122" s="205"/>
      <c r="K122" s="179"/>
      <c r="L122" s="173"/>
      <c r="M122" s="155"/>
      <c r="N122" s="155"/>
      <c r="O122" s="211"/>
      <c r="P122" s="157"/>
      <c r="Q122" s="158"/>
    </row>
    <row r="123" spans="1:17" ht="15.75" customHeight="1">
      <c r="A123" s="159"/>
      <c r="B123" s="201" t="s">
        <v>102</v>
      </c>
      <c r="C123" s="140"/>
      <c r="D123" s="140"/>
      <c r="E123" s="140"/>
      <c r="F123" s="180"/>
      <c r="G123" s="184"/>
      <c r="H123" s="184"/>
      <c r="I123" s="191"/>
      <c r="J123" s="204"/>
      <c r="K123" s="192"/>
      <c r="L123" s="177"/>
      <c r="M123" s="145"/>
      <c r="N123" s="146"/>
      <c r="O123" s="239"/>
      <c r="P123" s="147"/>
      <c r="Q123" s="148"/>
    </row>
    <row r="124" spans="1:17" ht="15.75" customHeight="1">
      <c r="A124" s="169"/>
      <c r="B124" s="149" t="s">
        <v>92</v>
      </c>
      <c r="C124" s="185" t="s">
        <v>65</v>
      </c>
      <c r="D124" s="149">
        <v>16.5</v>
      </c>
      <c r="E124" s="149"/>
      <c r="F124" s="150"/>
      <c r="G124" s="170"/>
      <c r="H124" s="170"/>
      <c r="I124" s="171"/>
      <c r="J124" s="205"/>
      <c r="K124" s="179"/>
      <c r="L124" s="173"/>
      <c r="M124" s="155"/>
      <c r="N124" s="155"/>
      <c r="O124" s="211"/>
      <c r="P124" s="157"/>
      <c r="Q124" s="158"/>
    </row>
    <row r="125" spans="1:17" ht="15.75" customHeight="1">
      <c r="A125" s="159"/>
      <c r="B125" s="201" t="s">
        <v>127</v>
      </c>
      <c r="C125" s="140"/>
      <c r="D125" s="140"/>
      <c r="E125" s="160"/>
      <c r="F125" s="162"/>
      <c r="G125" s="184"/>
      <c r="H125" s="178"/>
      <c r="I125" s="187"/>
      <c r="J125" s="178"/>
      <c r="K125" s="188"/>
      <c r="L125" s="177"/>
      <c r="M125" s="140"/>
      <c r="N125" s="146"/>
      <c r="O125" s="239"/>
      <c r="P125" s="168"/>
      <c r="Q125" s="148"/>
    </row>
    <row r="126" spans="1:17" ht="15.75" customHeight="1">
      <c r="A126" s="169"/>
      <c r="B126" s="149" t="s">
        <v>92</v>
      </c>
      <c r="C126" s="185" t="s">
        <v>65</v>
      </c>
      <c r="D126" s="149">
        <v>177</v>
      </c>
      <c r="E126" s="149"/>
      <c r="F126" s="186"/>
      <c r="G126" s="170"/>
      <c r="H126" s="193"/>
      <c r="I126" s="194"/>
      <c r="J126" s="205"/>
      <c r="K126" s="194"/>
      <c r="L126" s="173"/>
      <c r="M126" s="155"/>
      <c r="N126" s="156"/>
      <c r="O126" s="211"/>
      <c r="P126" s="157"/>
      <c r="Q126" s="158"/>
    </row>
    <row r="127" spans="1:17" ht="15.75" customHeight="1">
      <c r="A127" s="159"/>
      <c r="B127" s="201" t="s">
        <v>128</v>
      </c>
      <c r="C127" s="140"/>
      <c r="D127" s="140"/>
      <c r="E127" s="160"/>
      <c r="F127" s="162"/>
      <c r="G127" s="184"/>
      <c r="H127" s="178"/>
      <c r="I127" s="187"/>
      <c r="J127" s="178"/>
      <c r="K127" s="188"/>
      <c r="L127" s="177"/>
      <c r="M127" s="140"/>
      <c r="N127" s="146"/>
      <c r="O127" s="239"/>
      <c r="P127" s="168"/>
      <c r="Q127" s="148"/>
    </row>
    <row r="128" spans="1:17" ht="15.75" customHeight="1">
      <c r="A128" s="169"/>
      <c r="B128" s="149" t="s">
        <v>92</v>
      </c>
      <c r="C128" s="185" t="s">
        <v>65</v>
      </c>
      <c r="D128" s="149">
        <v>23.4</v>
      </c>
      <c r="E128" s="149"/>
      <c r="F128" s="186"/>
      <c r="G128" s="170"/>
      <c r="H128" s="193"/>
      <c r="I128" s="194"/>
      <c r="J128" s="205"/>
      <c r="K128" s="194"/>
      <c r="L128" s="173"/>
      <c r="M128" s="155"/>
      <c r="N128" s="156"/>
      <c r="O128" s="211"/>
      <c r="P128" s="157"/>
      <c r="Q128" s="158"/>
    </row>
    <row r="129" spans="1:17" ht="15.75" customHeight="1">
      <c r="A129" s="159"/>
      <c r="B129" s="140"/>
      <c r="C129" s="140"/>
      <c r="D129" s="140"/>
      <c r="E129" s="140"/>
      <c r="F129" s="180"/>
      <c r="G129" s="184"/>
      <c r="H129" s="175"/>
      <c r="I129" s="176"/>
      <c r="J129" s="175"/>
      <c r="K129" s="176"/>
      <c r="L129" s="177"/>
      <c r="M129" s="145"/>
      <c r="N129" s="146"/>
      <c r="O129" s="140"/>
      <c r="P129" s="147"/>
      <c r="Q129" s="183"/>
    </row>
    <row r="130" spans="1:17" ht="15.75" customHeight="1">
      <c r="A130" s="169" t="s">
        <v>180</v>
      </c>
      <c r="B130" s="149"/>
      <c r="C130" s="185"/>
      <c r="D130" s="149"/>
      <c r="E130" s="149"/>
      <c r="F130" s="186"/>
      <c r="G130" s="170"/>
      <c r="H130" s="170"/>
      <c r="I130" s="171"/>
      <c r="J130" s="170"/>
      <c r="K130" s="179"/>
      <c r="L130" s="173"/>
      <c r="M130" s="149"/>
      <c r="N130" s="156"/>
      <c r="O130" s="211"/>
      <c r="P130" s="157"/>
      <c r="Q130" s="158"/>
    </row>
    <row r="131" spans="1:17" ht="15.75" customHeight="1">
      <c r="A131" s="214"/>
      <c r="B131" s="215"/>
      <c r="C131" s="215"/>
      <c r="D131" s="215"/>
      <c r="E131" s="215"/>
      <c r="F131" s="216"/>
      <c r="G131" s="217"/>
      <c r="H131" s="217"/>
      <c r="I131" s="218"/>
      <c r="J131" s="217"/>
      <c r="K131" s="218"/>
      <c r="L131" s="219"/>
      <c r="M131" s="220"/>
      <c r="N131" s="221"/>
      <c r="O131" s="215"/>
      <c r="P131" s="222"/>
      <c r="Q131" s="223"/>
    </row>
    <row r="132" spans="1:17" ht="15.75" customHeight="1" thickBot="1">
      <c r="A132" s="224" t="s">
        <v>75</v>
      </c>
      <c r="B132" s="225"/>
      <c r="C132" s="226"/>
      <c r="D132" s="226"/>
      <c r="E132" s="226"/>
      <c r="F132" s="227"/>
      <c r="G132" s="225"/>
      <c r="H132" s="225"/>
      <c r="I132" s="228"/>
      <c r="J132" s="225"/>
      <c r="K132" s="228"/>
      <c r="L132" s="229">
        <v>0</v>
      </c>
      <c r="M132" s="230">
        <v>0</v>
      </c>
      <c r="N132" s="231">
        <v>0</v>
      </c>
      <c r="O132" s="226">
        <v>66</v>
      </c>
      <c r="P132" s="232">
        <v>0</v>
      </c>
      <c r="Q132" s="233"/>
    </row>
    <row r="133" spans="1:17" ht="13.5" customHeight="1"/>
    <row r="134" spans="1:17" ht="20.25" customHeight="1" thickBot="1">
      <c r="A134" s="122" t="s">
        <v>66</v>
      </c>
      <c r="B134" s="122"/>
      <c r="C134" s="122"/>
      <c r="D134" s="122"/>
      <c r="E134" s="122"/>
      <c r="F134" s="122"/>
      <c r="G134" s="122"/>
      <c r="H134" s="122"/>
      <c r="I134" s="122"/>
      <c r="J134" s="122"/>
      <c r="K134" s="122"/>
      <c r="L134" s="123"/>
      <c r="M134" s="122"/>
      <c r="N134" s="122"/>
      <c r="O134" s="122"/>
      <c r="P134" s="122"/>
      <c r="Q134" s="124"/>
    </row>
    <row r="135" spans="1:17" ht="13.5" customHeight="1">
      <c r="A135" s="125"/>
      <c r="B135" s="126"/>
      <c r="C135" s="126"/>
      <c r="D135" s="126"/>
      <c r="E135" s="127"/>
      <c r="F135" s="127"/>
      <c r="G135" s="281" t="s">
        <v>67</v>
      </c>
      <c r="H135" s="282"/>
      <c r="I135" s="282"/>
      <c r="J135" s="282"/>
      <c r="K135" s="283"/>
      <c r="L135" s="284" t="s">
        <v>68</v>
      </c>
      <c r="M135" s="285"/>
      <c r="N135" s="285"/>
      <c r="O135" s="285"/>
      <c r="P135" s="286"/>
      <c r="Q135" s="128"/>
    </row>
    <row r="136" spans="1:17" ht="14.25" customHeight="1" thickBot="1">
      <c r="A136" s="129" t="s">
        <v>69</v>
      </c>
      <c r="B136" s="130" t="s">
        <v>70</v>
      </c>
      <c r="C136" s="130" t="s">
        <v>1</v>
      </c>
      <c r="D136" s="130" t="s">
        <v>2</v>
      </c>
      <c r="E136" s="131" t="s">
        <v>71</v>
      </c>
      <c r="F136" s="131" t="s">
        <v>72</v>
      </c>
      <c r="G136" s="132" t="s">
        <v>76</v>
      </c>
      <c r="H136" s="133" t="s">
        <v>73</v>
      </c>
      <c r="I136" s="134" t="s">
        <v>79</v>
      </c>
      <c r="J136" s="133" t="s">
        <v>26</v>
      </c>
      <c r="K136" s="134" t="s">
        <v>9</v>
      </c>
      <c r="L136" s="135" t="s">
        <v>283</v>
      </c>
      <c r="M136" s="134" t="s">
        <v>284</v>
      </c>
      <c r="N136" s="136" t="s">
        <v>79</v>
      </c>
      <c r="O136" s="133" t="s">
        <v>26</v>
      </c>
      <c r="P136" s="137" t="s">
        <v>9</v>
      </c>
      <c r="Q136" s="138"/>
    </row>
    <row r="137" spans="1:17" ht="15.75" customHeight="1">
      <c r="A137" s="139" t="s">
        <v>88</v>
      </c>
      <c r="B137" s="140"/>
      <c r="C137" s="140"/>
      <c r="D137" s="140"/>
      <c r="E137" s="140"/>
      <c r="F137" s="141"/>
      <c r="G137" s="142"/>
      <c r="H137" s="142"/>
      <c r="I137" s="143"/>
      <c r="J137" s="142"/>
      <c r="K137" s="143"/>
      <c r="L137" s="144"/>
      <c r="M137" s="145"/>
      <c r="N137" s="146"/>
      <c r="O137" s="140"/>
      <c r="P137" s="147"/>
      <c r="Q137" s="148"/>
    </row>
    <row r="138" spans="1:17" ht="15.75" customHeight="1">
      <c r="A138" s="197" t="s">
        <v>93</v>
      </c>
      <c r="B138" s="160"/>
      <c r="C138" s="161"/>
      <c r="D138" s="160"/>
      <c r="E138" s="149"/>
      <c r="F138" s="186"/>
      <c r="G138" s="170"/>
      <c r="H138" s="170"/>
      <c r="I138" s="171"/>
      <c r="J138" s="172"/>
      <c r="K138" s="179"/>
      <c r="L138" s="173"/>
      <c r="M138" s="155"/>
      <c r="N138" s="156"/>
      <c r="O138" s="149"/>
      <c r="P138" s="157"/>
      <c r="Q138" s="158"/>
    </row>
    <row r="139" spans="1:17" ht="15.75" customHeight="1">
      <c r="A139" s="159"/>
      <c r="B139" s="201" t="s">
        <v>129</v>
      </c>
      <c r="C139" s="140"/>
      <c r="D139" s="140"/>
      <c r="E139" s="160"/>
      <c r="F139" s="162"/>
      <c r="G139" s="184"/>
      <c r="H139" s="178"/>
      <c r="I139" s="187"/>
      <c r="J139" s="178"/>
      <c r="K139" s="188"/>
      <c r="L139" s="177"/>
      <c r="M139" s="140"/>
      <c r="N139" s="146"/>
      <c r="O139" s="239"/>
      <c r="P139" s="168"/>
      <c r="Q139" s="148"/>
    </row>
    <row r="140" spans="1:17" ht="15.75" customHeight="1">
      <c r="A140" s="169"/>
      <c r="B140" s="149" t="s">
        <v>91</v>
      </c>
      <c r="C140" s="185" t="s">
        <v>65</v>
      </c>
      <c r="D140" s="149">
        <v>2.2000000000000002</v>
      </c>
      <c r="E140" s="149"/>
      <c r="F140" s="186"/>
      <c r="G140" s="170"/>
      <c r="H140" s="193"/>
      <c r="I140" s="194"/>
      <c r="J140" s="205"/>
      <c r="K140" s="194"/>
      <c r="L140" s="173"/>
      <c r="M140" s="155"/>
      <c r="N140" s="156"/>
      <c r="O140" s="211"/>
      <c r="P140" s="157"/>
      <c r="Q140" s="158"/>
    </row>
    <row r="141" spans="1:17" ht="15.75" customHeight="1">
      <c r="A141" s="159"/>
      <c r="B141" s="201" t="s">
        <v>129</v>
      </c>
      <c r="C141" s="140"/>
      <c r="D141" s="140"/>
      <c r="E141" s="160"/>
      <c r="F141" s="162"/>
      <c r="G141" s="178"/>
      <c r="H141" s="178"/>
      <c r="I141" s="187"/>
      <c r="J141" s="178"/>
      <c r="K141" s="188"/>
      <c r="L141" s="248"/>
      <c r="M141" s="160"/>
      <c r="O141" s="251"/>
      <c r="P141" s="168"/>
      <c r="Q141" s="148"/>
    </row>
    <row r="142" spans="1:17" ht="15.75" customHeight="1">
      <c r="A142" s="169"/>
      <c r="B142" s="149" t="s">
        <v>92</v>
      </c>
      <c r="C142" s="185" t="s">
        <v>65</v>
      </c>
      <c r="D142" s="149">
        <v>61.4</v>
      </c>
      <c r="E142" s="149"/>
      <c r="F142" s="186"/>
      <c r="G142" s="170"/>
      <c r="H142" s="193"/>
      <c r="I142" s="194"/>
      <c r="J142" s="205"/>
      <c r="K142" s="194"/>
      <c r="L142" s="173"/>
      <c r="M142" s="155"/>
      <c r="N142" s="156"/>
      <c r="O142" s="211"/>
      <c r="P142" s="157"/>
      <c r="Q142" s="158"/>
    </row>
    <row r="143" spans="1:17" ht="15.75" customHeight="1">
      <c r="A143" s="159"/>
      <c r="B143" s="201" t="s">
        <v>129</v>
      </c>
      <c r="C143" s="140"/>
      <c r="D143" s="140"/>
      <c r="E143" s="160"/>
      <c r="F143" s="162"/>
      <c r="G143" s="184"/>
      <c r="H143" s="178"/>
      <c r="I143" s="187"/>
      <c r="J143" s="178"/>
      <c r="K143" s="188"/>
      <c r="L143" s="177"/>
      <c r="M143" s="140"/>
      <c r="N143" s="146"/>
      <c r="O143" s="239"/>
      <c r="P143" s="168"/>
      <c r="Q143" s="148"/>
    </row>
    <row r="144" spans="1:17" ht="15.75" customHeight="1">
      <c r="A144" s="169"/>
      <c r="B144" s="149" t="s">
        <v>141</v>
      </c>
      <c r="C144" s="185" t="s">
        <v>65</v>
      </c>
      <c r="D144" s="149">
        <v>95.2</v>
      </c>
      <c r="E144" s="149"/>
      <c r="F144" s="186"/>
      <c r="G144" s="170"/>
      <c r="H144" s="193"/>
      <c r="I144" s="194"/>
      <c r="J144" s="205"/>
      <c r="K144" s="194"/>
      <c r="L144" s="173"/>
      <c r="M144" s="155"/>
      <c r="N144" s="156"/>
      <c r="O144" s="211"/>
      <c r="P144" s="157"/>
      <c r="Q144" s="158"/>
    </row>
    <row r="145" spans="1:17" ht="15.75" customHeight="1">
      <c r="A145" s="159"/>
      <c r="B145" s="201" t="s">
        <v>192</v>
      </c>
      <c r="C145" s="140"/>
      <c r="D145" s="140"/>
      <c r="E145" s="140"/>
      <c r="F145" s="180"/>
      <c r="G145" s="184"/>
      <c r="H145" s="181"/>
      <c r="I145" s="182"/>
      <c r="J145" s="204"/>
      <c r="K145" s="176"/>
      <c r="L145" s="177"/>
      <c r="M145" s="145"/>
      <c r="N145" s="146"/>
      <c r="O145" s="239"/>
      <c r="P145" s="147"/>
      <c r="Q145" s="148"/>
    </row>
    <row r="146" spans="1:17" ht="15.75" customHeight="1">
      <c r="A146" s="169"/>
      <c r="B146" s="149" t="s">
        <v>92</v>
      </c>
      <c r="C146" s="185" t="s">
        <v>65</v>
      </c>
      <c r="D146" s="149">
        <v>15.8</v>
      </c>
      <c r="E146" s="149"/>
      <c r="F146" s="186"/>
      <c r="G146" s="170"/>
      <c r="H146" s="193"/>
      <c r="I146" s="194"/>
      <c r="J146" s="205"/>
      <c r="K146" s="194"/>
      <c r="L146" s="173"/>
      <c r="M146" s="155"/>
      <c r="N146" s="156"/>
      <c r="O146" s="211"/>
      <c r="P146" s="157"/>
      <c r="Q146" s="158"/>
    </row>
    <row r="147" spans="1:17" ht="15.75" customHeight="1">
      <c r="A147" s="159"/>
      <c r="B147" s="201" t="s">
        <v>210</v>
      </c>
      <c r="C147" s="140"/>
      <c r="D147" s="140"/>
      <c r="E147" s="160"/>
      <c r="F147" s="162"/>
      <c r="G147" s="178"/>
      <c r="H147" s="178"/>
      <c r="I147" s="187"/>
      <c r="J147" s="178"/>
      <c r="K147" s="188"/>
      <c r="L147" s="177"/>
      <c r="M147" s="140"/>
      <c r="N147" s="146"/>
      <c r="O147" s="239"/>
      <c r="P147" s="168"/>
      <c r="Q147" s="148"/>
    </row>
    <row r="148" spans="1:17" ht="15.75" customHeight="1">
      <c r="A148" s="169"/>
      <c r="B148" s="149"/>
      <c r="C148" s="185" t="s">
        <v>65</v>
      </c>
      <c r="D148" s="149">
        <v>2.2000000000000002</v>
      </c>
      <c r="E148" s="149"/>
      <c r="F148" s="186"/>
      <c r="G148" s="170"/>
      <c r="H148" s="193"/>
      <c r="I148" s="194"/>
      <c r="J148" s="205"/>
      <c r="K148" s="194"/>
      <c r="L148" s="173"/>
      <c r="M148" s="155"/>
      <c r="N148" s="156"/>
      <c r="O148" s="211"/>
      <c r="P148" s="157"/>
      <c r="Q148" s="158"/>
    </row>
    <row r="149" spans="1:17" ht="15.75" customHeight="1">
      <c r="A149" s="159"/>
      <c r="B149" s="201" t="s">
        <v>199</v>
      </c>
      <c r="C149" s="140"/>
      <c r="D149" s="140"/>
      <c r="E149" s="140"/>
      <c r="F149" s="180"/>
      <c r="G149" s="184"/>
      <c r="H149" s="181"/>
      <c r="I149" s="182"/>
      <c r="J149" s="178"/>
      <c r="K149" s="176"/>
      <c r="L149" s="177"/>
      <c r="M149" s="145"/>
      <c r="N149" s="146"/>
      <c r="O149" s="239"/>
      <c r="P149" s="147"/>
      <c r="Q149" s="148"/>
    </row>
    <row r="150" spans="1:17" ht="15.75" customHeight="1">
      <c r="A150" s="169"/>
      <c r="B150" s="149" t="s">
        <v>200</v>
      </c>
      <c r="C150" s="185" t="s">
        <v>201</v>
      </c>
      <c r="D150" s="149">
        <v>2</v>
      </c>
      <c r="E150" s="149"/>
      <c r="F150" s="150"/>
      <c r="G150" s="170"/>
      <c r="H150" s="170"/>
      <c r="I150" s="171"/>
      <c r="J150" s="205"/>
      <c r="K150" s="179"/>
      <c r="L150" s="173"/>
      <c r="M150" s="155"/>
      <c r="N150" s="155"/>
      <c r="O150" s="211"/>
      <c r="P150" s="157"/>
      <c r="Q150" s="158"/>
    </row>
    <row r="151" spans="1:17" ht="15.75" customHeight="1">
      <c r="A151" s="159"/>
      <c r="B151" s="201"/>
      <c r="C151" s="140"/>
      <c r="D151" s="140"/>
      <c r="E151" s="140"/>
      <c r="F151" s="180"/>
      <c r="G151" s="184"/>
      <c r="H151" s="175"/>
      <c r="I151" s="176"/>
      <c r="J151" s="178"/>
      <c r="K151" s="176"/>
      <c r="L151" s="177"/>
      <c r="M151" s="145"/>
      <c r="N151" s="146"/>
      <c r="O151" s="239"/>
      <c r="P151" s="147"/>
      <c r="Q151" s="148"/>
    </row>
    <row r="152" spans="1:17" ht="15.75" customHeight="1">
      <c r="A152" s="169"/>
      <c r="B152" s="149"/>
      <c r="C152" s="185"/>
      <c r="D152" s="149"/>
      <c r="E152" s="149"/>
      <c r="F152" s="150"/>
      <c r="G152" s="170"/>
      <c r="H152" s="170"/>
      <c r="I152" s="171"/>
      <c r="J152" s="205"/>
      <c r="K152" s="179"/>
      <c r="L152" s="173"/>
      <c r="M152" s="155"/>
      <c r="N152" s="155"/>
      <c r="O152" s="211"/>
      <c r="P152" s="157"/>
      <c r="Q152" s="158"/>
    </row>
    <row r="153" spans="1:17" ht="15.75" customHeight="1">
      <c r="A153" s="159"/>
      <c r="B153" s="201"/>
      <c r="C153" s="140"/>
      <c r="D153" s="140"/>
      <c r="E153" s="140"/>
      <c r="F153" s="180"/>
      <c r="G153" s="184"/>
      <c r="H153" s="181"/>
      <c r="I153" s="182"/>
      <c r="J153" s="204"/>
      <c r="K153" s="176"/>
      <c r="L153" s="177"/>
      <c r="M153" s="145"/>
      <c r="N153" s="146"/>
      <c r="O153" s="239"/>
      <c r="P153" s="147"/>
      <c r="Q153" s="148"/>
    </row>
    <row r="154" spans="1:17" ht="15.75" customHeight="1">
      <c r="A154" s="169"/>
      <c r="B154" s="149"/>
      <c r="C154" s="185"/>
      <c r="D154" s="149"/>
      <c r="E154" s="149"/>
      <c r="F154" s="150"/>
      <c r="G154" s="170"/>
      <c r="H154" s="170"/>
      <c r="I154" s="171"/>
      <c r="J154" s="205"/>
      <c r="K154" s="179"/>
      <c r="L154" s="173"/>
      <c r="M154" s="155"/>
      <c r="N154" s="155"/>
      <c r="O154" s="211"/>
      <c r="P154" s="157"/>
      <c r="Q154" s="158"/>
    </row>
    <row r="155" spans="1:17" ht="15.75" customHeight="1">
      <c r="A155" s="159"/>
      <c r="B155" s="201"/>
      <c r="C155" s="140"/>
      <c r="D155" s="140"/>
      <c r="E155" s="140"/>
      <c r="F155" s="180"/>
      <c r="G155" s="184"/>
      <c r="H155" s="175"/>
      <c r="I155" s="176"/>
      <c r="J155" s="178"/>
      <c r="K155" s="176"/>
      <c r="L155" s="177"/>
      <c r="M155" s="145"/>
      <c r="N155" s="146"/>
      <c r="O155" s="239"/>
      <c r="P155" s="147"/>
      <c r="Q155" s="148"/>
    </row>
    <row r="156" spans="1:17" ht="15.75" customHeight="1">
      <c r="A156" s="169"/>
      <c r="B156" s="149"/>
      <c r="C156" s="185"/>
      <c r="D156" s="149"/>
      <c r="E156" s="149"/>
      <c r="F156" s="150"/>
      <c r="G156" s="170"/>
      <c r="H156" s="170"/>
      <c r="I156" s="171"/>
      <c r="J156" s="205"/>
      <c r="K156" s="179"/>
      <c r="L156" s="173"/>
      <c r="M156" s="155"/>
      <c r="N156" s="155"/>
      <c r="O156" s="211"/>
      <c r="P156" s="157"/>
      <c r="Q156" s="158"/>
    </row>
    <row r="157" spans="1:17" ht="15.75" customHeight="1">
      <c r="A157" s="139"/>
      <c r="B157" s="201"/>
      <c r="C157" s="140"/>
      <c r="D157" s="140"/>
      <c r="E157" s="140"/>
      <c r="F157" s="180"/>
      <c r="G157" s="184"/>
      <c r="H157" s="184"/>
      <c r="I157" s="191"/>
      <c r="J157" s="204"/>
      <c r="K157" s="192"/>
      <c r="L157" s="177"/>
      <c r="M157" s="145"/>
      <c r="N157" s="146"/>
      <c r="O157" s="239"/>
      <c r="P157" s="147"/>
      <c r="Q157" s="148"/>
    </row>
    <row r="158" spans="1:17" ht="15.75" customHeight="1">
      <c r="A158" s="169"/>
      <c r="B158" s="149"/>
      <c r="C158" s="185"/>
      <c r="D158" s="149"/>
      <c r="E158" s="149"/>
      <c r="F158" s="150"/>
      <c r="G158" s="170"/>
      <c r="H158" s="170"/>
      <c r="I158" s="171"/>
      <c r="J158" s="205"/>
      <c r="K158" s="179"/>
      <c r="L158" s="173"/>
      <c r="M158" s="155"/>
      <c r="N158" s="155"/>
      <c r="O158" s="211"/>
      <c r="P158" s="157"/>
      <c r="Q158" s="158"/>
    </row>
    <row r="159" spans="1:17" ht="15.75" customHeight="1">
      <c r="A159" s="139"/>
      <c r="B159" s="201"/>
      <c r="C159" s="140"/>
      <c r="D159" s="140"/>
      <c r="E159" s="140"/>
      <c r="F159" s="180"/>
      <c r="G159" s="184"/>
      <c r="H159" s="184"/>
      <c r="I159" s="191"/>
      <c r="J159" s="204"/>
      <c r="K159" s="192"/>
      <c r="L159" s="177"/>
      <c r="M159" s="145"/>
      <c r="N159" s="146"/>
      <c r="O159" s="239"/>
      <c r="P159" s="147"/>
      <c r="Q159" s="148"/>
    </row>
    <row r="160" spans="1:17" ht="15.75" customHeight="1">
      <c r="A160" s="169"/>
      <c r="B160" s="149"/>
      <c r="C160" s="185"/>
      <c r="D160" s="149"/>
      <c r="E160" s="149"/>
      <c r="F160" s="150"/>
      <c r="G160" s="170"/>
      <c r="H160" s="170"/>
      <c r="I160" s="171"/>
      <c r="J160" s="205"/>
      <c r="K160" s="179"/>
      <c r="L160" s="173"/>
      <c r="M160" s="155"/>
      <c r="N160" s="155"/>
      <c r="O160" s="211"/>
      <c r="P160" s="157"/>
      <c r="Q160" s="158"/>
    </row>
    <row r="161" spans="1:18" ht="15.75" customHeight="1">
      <c r="A161" s="159"/>
      <c r="B161" s="201"/>
      <c r="C161" s="140"/>
      <c r="D161" s="140"/>
      <c r="E161" s="160"/>
      <c r="F161" s="162"/>
      <c r="G161" s="184"/>
      <c r="H161" s="178"/>
      <c r="I161" s="187"/>
      <c r="J161" s="178"/>
      <c r="K161" s="188"/>
      <c r="L161" s="177"/>
      <c r="M161" s="140"/>
      <c r="N161" s="146"/>
      <c r="O161" s="239"/>
      <c r="P161" s="168"/>
      <c r="Q161" s="148"/>
    </row>
    <row r="162" spans="1:18" ht="15.75" customHeight="1">
      <c r="A162" s="169"/>
      <c r="B162" s="149"/>
      <c r="C162" s="185"/>
      <c r="D162" s="149"/>
      <c r="E162" s="149"/>
      <c r="F162" s="186"/>
      <c r="G162" s="170"/>
      <c r="H162" s="193"/>
      <c r="I162" s="194"/>
      <c r="J162" s="205"/>
      <c r="K162" s="194"/>
      <c r="L162" s="173"/>
      <c r="M162" s="155"/>
      <c r="N162" s="156"/>
      <c r="O162" s="211"/>
      <c r="P162" s="157"/>
      <c r="Q162" s="158"/>
    </row>
    <row r="163" spans="1:18" ht="15.75" customHeight="1">
      <c r="A163" s="159"/>
      <c r="B163" s="201"/>
      <c r="C163" s="140"/>
      <c r="D163" s="140"/>
      <c r="E163" s="160"/>
      <c r="F163" s="162"/>
      <c r="G163" s="184"/>
      <c r="H163" s="178"/>
      <c r="I163" s="187"/>
      <c r="J163" s="178"/>
      <c r="K163" s="188"/>
      <c r="L163" s="177"/>
      <c r="M163" s="140"/>
      <c r="N163" s="146"/>
      <c r="O163" s="239"/>
      <c r="P163" s="168"/>
      <c r="Q163" s="148"/>
    </row>
    <row r="164" spans="1:18" ht="15.75" customHeight="1">
      <c r="A164" s="169"/>
      <c r="B164" s="149"/>
      <c r="C164" s="185"/>
      <c r="D164" s="149"/>
      <c r="E164" s="149"/>
      <c r="F164" s="186"/>
      <c r="G164" s="170"/>
      <c r="H164" s="193"/>
      <c r="I164" s="194"/>
      <c r="J164" s="205"/>
      <c r="K164" s="194"/>
      <c r="L164" s="173"/>
      <c r="M164" s="155"/>
      <c r="N164" s="156"/>
      <c r="O164" s="211"/>
      <c r="P164" s="157"/>
      <c r="Q164" s="158"/>
    </row>
    <row r="165" spans="1:18" ht="15.75" customHeight="1">
      <c r="A165" s="159"/>
      <c r="B165" s="201"/>
      <c r="C165" s="140"/>
      <c r="D165" s="140"/>
      <c r="E165" s="160"/>
      <c r="F165" s="162"/>
      <c r="G165" s="184"/>
      <c r="H165" s="178"/>
      <c r="I165" s="187"/>
      <c r="J165" s="178"/>
      <c r="K165" s="188"/>
      <c r="L165" s="177"/>
      <c r="M165" s="140"/>
      <c r="N165" s="146"/>
      <c r="O165" s="239"/>
      <c r="P165" s="168"/>
      <c r="Q165" s="148"/>
    </row>
    <row r="166" spans="1:18" ht="15.75" customHeight="1">
      <c r="A166" s="169"/>
      <c r="B166" s="149"/>
      <c r="C166" s="185"/>
      <c r="D166" s="149"/>
      <c r="E166" s="149"/>
      <c r="F166" s="186"/>
      <c r="G166" s="170"/>
      <c r="H166" s="193"/>
      <c r="I166" s="194"/>
      <c r="J166" s="205"/>
      <c r="K166" s="194"/>
      <c r="L166" s="173"/>
      <c r="M166" s="155"/>
      <c r="N166" s="156"/>
      <c r="O166" s="211"/>
      <c r="P166" s="157"/>
      <c r="Q166" s="158"/>
    </row>
    <row r="167" spans="1:18" ht="15.75" customHeight="1">
      <c r="A167" s="159"/>
      <c r="B167" s="201"/>
      <c r="C167" s="140"/>
      <c r="D167" s="140"/>
      <c r="E167" s="160"/>
      <c r="F167" s="162"/>
      <c r="G167" s="184"/>
      <c r="H167" s="178"/>
      <c r="I167" s="187"/>
      <c r="J167" s="178"/>
      <c r="K167" s="188"/>
      <c r="L167" s="177"/>
      <c r="M167" s="140"/>
      <c r="N167" s="146"/>
      <c r="O167" s="239"/>
      <c r="P167" s="168"/>
      <c r="Q167" s="148"/>
    </row>
    <row r="168" spans="1:18" ht="15.75" customHeight="1">
      <c r="A168" s="169"/>
      <c r="B168" s="149"/>
      <c r="C168" s="185"/>
      <c r="D168" s="149"/>
      <c r="E168" s="149"/>
      <c r="F168" s="186"/>
      <c r="G168" s="170"/>
      <c r="H168" s="193"/>
      <c r="I168" s="194"/>
      <c r="J168" s="205"/>
      <c r="K168" s="194"/>
      <c r="L168" s="173"/>
      <c r="M168" s="155"/>
      <c r="N168" s="156"/>
      <c r="O168" s="211"/>
      <c r="P168" s="157"/>
      <c r="Q168" s="158"/>
    </row>
    <row r="169" spans="1:18" ht="15.75" customHeight="1">
      <c r="A169" s="159"/>
      <c r="B169" s="201"/>
      <c r="C169" s="140"/>
      <c r="D169" s="140"/>
      <c r="E169" s="160"/>
      <c r="F169" s="162"/>
      <c r="G169" s="184"/>
      <c r="H169" s="178"/>
      <c r="I169" s="187"/>
      <c r="J169" s="178"/>
      <c r="K169" s="188"/>
      <c r="L169" s="177"/>
      <c r="M169" s="140"/>
      <c r="N169" s="146"/>
      <c r="O169" s="239"/>
      <c r="P169" s="168"/>
      <c r="Q169" s="148"/>
    </row>
    <row r="170" spans="1:18" ht="15.75" customHeight="1">
      <c r="A170" s="169"/>
      <c r="B170" s="149"/>
      <c r="C170" s="185"/>
      <c r="D170" s="149"/>
      <c r="E170" s="149"/>
      <c r="F170" s="186"/>
      <c r="G170" s="170"/>
      <c r="H170" s="193"/>
      <c r="I170" s="194"/>
      <c r="J170" s="205"/>
      <c r="K170" s="194"/>
      <c r="L170" s="173"/>
      <c r="M170" s="155"/>
      <c r="N170" s="156"/>
      <c r="O170" s="211"/>
      <c r="P170" s="157"/>
      <c r="Q170" s="158"/>
    </row>
    <row r="171" spans="1:18" ht="15.75" customHeight="1">
      <c r="A171" s="159"/>
      <c r="B171" s="201"/>
      <c r="C171" s="140"/>
      <c r="D171" s="140"/>
      <c r="E171" s="160"/>
      <c r="F171" s="162"/>
      <c r="G171" s="178"/>
      <c r="H171" s="178"/>
      <c r="I171" s="187"/>
      <c r="J171" s="178"/>
      <c r="K171" s="188"/>
      <c r="L171" s="177"/>
      <c r="M171" s="140"/>
      <c r="N171" s="146"/>
      <c r="O171" s="239"/>
      <c r="P171" s="168"/>
      <c r="Q171" s="148"/>
    </row>
    <row r="172" spans="1:18" ht="15.75" customHeight="1">
      <c r="A172" s="169"/>
      <c r="B172" s="149"/>
      <c r="C172" s="185"/>
      <c r="D172" s="149"/>
      <c r="E172" s="149"/>
      <c r="F172" s="186"/>
      <c r="G172" s="170"/>
      <c r="H172" s="193"/>
      <c r="I172" s="194"/>
      <c r="J172" s="205"/>
      <c r="K172" s="194"/>
      <c r="L172" s="173"/>
      <c r="M172" s="155"/>
      <c r="N172" s="156"/>
      <c r="O172" s="211"/>
      <c r="P172" s="157"/>
      <c r="Q172" s="158"/>
      <c r="R172" s="59">
        <f>J172*E172</f>
        <v>0</v>
      </c>
    </row>
    <row r="173" spans="1:18" ht="15.75" customHeight="1">
      <c r="A173" s="159"/>
      <c r="B173" s="140"/>
      <c r="C173" s="140"/>
      <c r="D173" s="140"/>
      <c r="E173" s="140"/>
      <c r="F173" s="180"/>
      <c r="G173" s="184"/>
      <c r="H173" s="175"/>
      <c r="I173" s="176"/>
      <c r="J173" s="175"/>
      <c r="K173" s="176"/>
      <c r="L173" s="144"/>
      <c r="M173" s="145"/>
      <c r="N173" s="140"/>
      <c r="O173" s="140"/>
      <c r="P173" s="147"/>
      <c r="Q173" s="183"/>
    </row>
    <row r="174" spans="1:18" ht="15.75" customHeight="1">
      <c r="A174" s="169" t="s">
        <v>183</v>
      </c>
      <c r="B174" s="149"/>
      <c r="C174" s="185"/>
      <c r="D174" s="149"/>
      <c r="E174" s="149"/>
      <c r="F174" s="186"/>
      <c r="G174" s="170"/>
      <c r="H174" s="170"/>
      <c r="I174" s="171"/>
      <c r="J174" s="170"/>
      <c r="K174" s="179"/>
      <c r="L174" s="257">
        <v>0</v>
      </c>
      <c r="M174" s="211">
        <v>0</v>
      </c>
      <c r="N174" s="211">
        <v>0</v>
      </c>
      <c r="O174" s="211"/>
      <c r="P174" s="258">
        <v>0</v>
      </c>
      <c r="Q174" s="158"/>
    </row>
    <row r="175" spans="1:18" ht="15.75" customHeight="1">
      <c r="A175" s="214"/>
      <c r="B175" s="215"/>
      <c r="C175" s="215"/>
      <c r="D175" s="215"/>
      <c r="E175" s="215"/>
      <c r="F175" s="216"/>
      <c r="G175" s="217"/>
      <c r="H175" s="217"/>
      <c r="I175" s="218"/>
      <c r="J175" s="217"/>
      <c r="K175" s="218"/>
      <c r="L175" s="219"/>
      <c r="M175" s="220"/>
      <c r="N175" s="221"/>
      <c r="O175" s="215"/>
      <c r="P175" s="222"/>
      <c r="Q175" s="223"/>
    </row>
    <row r="176" spans="1:18" ht="15.75" customHeight="1" thickBot="1">
      <c r="A176" s="224" t="s">
        <v>75</v>
      </c>
      <c r="B176" s="225"/>
      <c r="C176" s="226"/>
      <c r="D176" s="226"/>
      <c r="E176" s="226"/>
      <c r="F176" s="227"/>
      <c r="G176" s="225"/>
      <c r="H176" s="225"/>
      <c r="I176" s="228"/>
      <c r="J176" s="225"/>
      <c r="K176" s="228"/>
      <c r="L176" s="229">
        <v>0</v>
      </c>
      <c r="M176" s="230">
        <v>0</v>
      </c>
      <c r="N176" s="231">
        <v>0</v>
      </c>
      <c r="O176" s="226">
        <v>2</v>
      </c>
      <c r="P176" s="232">
        <v>0</v>
      </c>
      <c r="Q176" s="233"/>
    </row>
    <row r="177" spans="1:18" ht="13.5" customHeight="1"/>
    <row r="178" spans="1:18" ht="20.25" customHeight="1" thickBot="1">
      <c r="A178" s="122" t="s">
        <v>66</v>
      </c>
      <c r="B178" s="122"/>
      <c r="C178" s="122"/>
      <c r="D178" s="122"/>
      <c r="E178" s="122"/>
      <c r="F178" s="122"/>
      <c r="G178" s="122"/>
      <c r="H178" s="122"/>
      <c r="I178" s="122"/>
      <c r="J178" s="122"/>
      <c r="K178" s="122"/>
      <c r="L178" s="123"/>
      <c r="M178" s="122"/>
      <c r="N178" s="122"/>
      <c r="O178" s="122"/>
      <c r="P178" s="122"/>
      <c r="Q178" s="124"/>
    </row>
    <row r="179" spans="1:18" ht="13.5" customHeight="1">
      <c r="A179" s="125"/>
      <c r="B179" s="126"/>
      <c r="C179" s="126"/>
      <c r="D179" s="126"/>
      <c r="E179" s="127"/>
      <c r="F179" s="127"/>
      <c r="G179" s="281" t="s">
        <v>67</v>
      </c>
      <c r="H179" s="282"/>
      <c r="I179" s="282"/>
      <c r="J179" s="282"/>
      <c r="K179" s="283"/>
      <c r="L179" s="284" t="s">
        <v>68</v>
      </c>
      <c r="M179" s="285"/>
      <c r="N179" s="285"/>
      <c r="O179" s="285"/>
      <c r="P179" s="286"/>
      <c r="Q179" s="128"/>
    </row>
    <row r="180" spans="1:18" ht="14.25" customHeight="1" thickBot="1">
      <c r="A180" s="129" t="s">
        <v>69</v>
      </c>
      <c r="B180" s="130" t="s">
        <v>70</v>
      </c>
      <c r="C180" s="130" t="s">
        <v>1</v>
      </c>
      <c r="D180" s="130" t="s">
        <v>2</v>
      </c>
      <c r="E180" s="131" t="s">
        <v>71</v>
      </c>
      <c r="F180" s="131" t="s">
        <v>72</v>
      </c>
      <c r="G180" s="132" t="s">
        <v>76</v>
      </c>
      <c r="H180" s="133" t="s">
        <v>73</v>
      </c>
      <c r="I180" s="134" t="s">
        <v>79</v>
      </c>
      <c r="J180" s="133" t="s">
        <v>26</v>
      </c>
      <c r="K180" s="134" t="s">
        <v>9</v>
      </c>
      <c r="L180" s="135" t="s">
        <v>283</v>
      </c>
      <c r="M180" s="134" t="s">
        <v>284</v>
      </c>
      <c r="N180" s="136" t="s">
        <v>79</v>
      </c>
      <c r="O180" s="133" t="s">
        <v>26</v>
      </c>
      <c r="P180" s="137" t="s">
        <v>9</v>
      </c>
      <c r="Q180" s="138"/>
    </row>
    <row r="181" spans="1:18" ht="15.75" customHeight="1">
      <c r="A181" s="139" t="s">
        <v>88</v>
      </c>
      <c r="B181" s="140"/>
      <c r="C181" s="140"/>
      <c r="D181" s="140"/>
      <c r="E181" s="140"/>
      <c r="F181" s="141"/>
      <c r="G181" s="142"/>
      <c r="H181" s="142"/>
      <c r="I181" s="143"/>
      <c r="J181" s="142"/>
      <c r="K181" s="143"/>
      <c r="L181" s="144"/>
      <c r="M181" s="145"/>
      <c r="N181" s="146"/>
      <c r="O181" s="140"/>
      <c r="P181" s="147"/>
      <c r="Q181" s="148"/>
    </row>
    <row r="182" spans="1:18" ht="15.75" customHeight="1">
      <c r="A182" s="241" t="s">
        <v>191</v>
      </c>
      <c r="B182" s="149"/>
      <c r="C182" s="185"/>
      <c r="D182" s="149"/>
      <c r="E182" s="149"/>
      <c r="F182" s="150"/>
      <c r="G182" s="151"/>
      <c r="H182" s="174"/>
      <c r="I182" s="174"/>
      <c r="J182" s="152"/>
      <c r="K182" s="153"/>
      <c r="L182" s="154"/>
      <c r="M182" s="155"/>
      <c r="N182" s="156"/>
      <c r="O182" s="149"/>
      <c r="P182" s="157"/>
      <c r="Q182" s="158"/>
    </row>
    <row r="183" spans="1:18" ht="15.75" customHeight="1">
      <c r="A183" s="159"/>
      <c r="B183" s="201" t="s">
        <v>150</v>
      </c>
      <c r="C183" s="190"/>
      <c r="D183" s="140"/>
      <c r="E183" s="140"/>
      <c r="F183" s="180"/>
      <c r="G183" s="184"/>
      <c r="H183" s="175"/>
      <c r="I183" s="176"/>
      <c r="J183" s="178"/>
      <c r="K183" s="176"/>
      <c r="L183" s="177"/>
      <c r="M183" s="145"/>
      <c r="N183" s="146"/>
      <c r="O183" s="140"/>
      <c r="P183" s="147"/>
      <c r="Q183" s="148"/>
    </row>
    <row r="184" spans="1:18" ht="15.75" customHeight="1">
      <c r="A184" s="169"/>
      <c r="B184" s="149" t="s">
        <v>92</v>
      </c>
      <c r="C184" s="185" t="s">
        <v>65</v>
      </c>
      <c r="D184" s="149">
        <v>27.3</v>
      </c>
      <c r="E184" s="149"/>
      <c r="F184" s="150"/>
      <c r="G184" s="170"/>
      <c r="H184" s="170"/>
      <c r="I184" s="171"/>
      <c r="J184" s="205"/>
      <c r="K184" s="179"/>
      <c r="L184" s="173"/>
      <c r="M184" s="155"/>
      <c r="N184" s="155"/>
      <c r="O184" s="211"/>
      <c r="P184" s="157"/>
      <c r="Q184" s="158"/>
      <c r="R184" s="59">
        <f>J184*E184</f>
        <v>0</v>
      </c>
    </row>
    <row r="185" spans="1:18" ht="15.75" customHeight="1">
      <c r="A185" s="159"/>
      <c r="B185" s="201" t="s">
        <v>121</v>
      </c>
      <c r="C185" s="190"/>
      <c r="D185" s="140"/>
      <c r="E185" s="140"/>
      <c r="F185" s="180"/>
      <c r="G185" s="184"/>
      <c r="H185" s="175"/>
      <c r="I185" s="176"/>
      <c r="J185" s="178"/>
      <c r="K185" s="176"/>
      <c r="L185" s="177"/>
      <c r="M185" s="145"/>
      <c r="N185" s="146"/>
      <c r="O185" s="140"/>
      <c r="P185" s="147"/>
      <c r="Q185" s="148"/>
    </row>
    <row r="186" spans="1:18" ht="15.75" customHeight="1">
      <c r="A186" s="169"/>
      <c r="B186" s="149" t="s">
        <v>92</v>
      </c>
      <c r="C186" s="185" t="s">
        <v>65</v>
      </c>
      <c r="D186" s="149">
        <v>20.5</v>
      </c>
      <c r="E186" s="149"/>
      <c r="F186" s="150"/>
      <c r="G186" s="170"/>
      <c r="H186" s="170"/>
      <c r="I186" s="171"/>
      <c r="J186" s="205"/>
      <c r="K186" s="179"/>
      <c r="L186" s="173"/>
      <c r="M186" s="155"/>
      <c r="N186" s="155"/>
      <c r="O186" s="211"/>
      <c r="P186" s="157"/>
      <c r="Q186" s="158"/>
      <c r="R186" s="59">
        <f>J186*E186</f>
        <v>0</v>
      </c>
    </row>
    <row r="187" spans="1:18" ht="15.75" customHeight="1">
      <c r="A187" s="159">
        <v>0</v>
      </c>
      <c r="B187" s="201" t="s">
        <v>122</v>
      </c>
      <c r="C187" s="190"/>
      <c r="D187" s="140"/>
      <c r="E187" s="140"/>
      <c r="F187" s="180"/>
      <c r="G187" s="184"/>
      <c r="H187" s="175"/>
      <c r="I187" s="176"/>
      <c r="J187" s="178"/>
      <c r="K187" s="176"/>
      <c r="L187" s="177"/>
      <c r="M187" s="145"/>
      <c r="N187" s="146"/>
      <c r="O187" s="140"/>
      <c r="P187" s="147"/>
      <c r="Q187" s="148"/>
    </row>
    <row r="188" spans="1:18" ht="15.75" customHeight="1">
      <c r="A188" s="169"/>
      <c r="B188" s="149" t="s">
        <v>92</v>
      </c>
      <c r="C188" s="185" t="s">
        <v>65</v>
      </c>
      <c r="D188" s="149">
        <v>13.6</v>
      </c>
      <c r="E188" s="149"/>
      <c r="F188" s="150"/>
      <c r="G188" s="170"/>
      <c r="H188" s="170"/>
      <c r="I188" s="171"/>
      <c r="J188" s="205"/>
      <c r="K188" s="179"/>
      <c r="L188" s="173"/>
      <c r="M188" s="155"/>
      <c r="N188" s="155"/>
      <c r="O188" s="211"/>
      <c r="P188" s="157"/>
      <c r="Q188" s="158"/>
      <c r="R188" s="59">
        <f>J188*E188</f>
        <v>0</v>
      </c>
    </row>
    <row r="189" spans="1:18" ht="15.75" customHeight="1">
      <c r="A189" s="159">
        <v>0</v>
      </c>
      <c r="B189" s="201" t="s">
        <v>123</v>
      </c>
      <c r="C189" s="190"/>
      <c r="D189" s="140"/>
      <c r="E189" s="140"/>
      <c r="F189" s="180"/>
      <c r="G189" s="184"/>
      <c r="H189" s="175"/>
      <c r="I189" s="176"/>
      <c r="J189" s="178"/>
      <c r="K189" s="176"/>
      <c r="L189" s="177"/>
      <c r="M189" s="145"/>
      <c r="N189" s="146"/>
      <c r="O189" s="140"/>
      <c r="P189" s="147"/>
      <c r="Q189" s="148"/>
    </row>
    <row r="190" spans="1:18" ht="15.75" customHeight="1">
      <c r="A190" s="169"/>
      <c r="B190" s="149" t="s">
        <v>92</v>
      </c>
      <c r="C190" s="185" t="s">
        <v>65</v>
      </c>
      <c r="D190" s="149">
        <v>17.100000000000001</v>
      </c>
      <c r="E190" s="149"/>
      <c r="F190" s="150"/>
      <c r="G190" s="170"/>
      <c r="H190" s="170"/>
      <c r="I190" s="171"/>
      <c r="J190" s="205"/>
      <c r="K190" s="179"/>
      <c r="L190" s="173"/>
      <c r="M190" s="155"/>
      <c r="N190" s="155"/>
      <c r="O190" s="211"/>
      <c r="P190" s="157"/>
      <c r="Q190" s="158"/>
      <c r="R190" s="59">
        <f>J190*E190</f>
        <v>0</v>
      </c>
    </row>
    <row r="191" spans="1:18" ht="15.75" customHeight="1">
      <c r="A191" s="159">
        <v>0</v>
      </c>
      <c r="B191" s="201" t="s">
        <v>124</v>
      </c>
      <c r="C191" s="190"/>
      <c r="D191" s="140"/>
      <c r="E191" s="140"/>
      <c r="F191" s="180"/>
      <c r="G191" s="184"/>
      <c r="H191" s="175"/>
      <c r="I191" s="176"/>
      <c r="J191" s="178"/>
      <c r="K191" s="176"/>
      <c r="L191" s="177"/>
      <c r="M191" s="145"/>
      <c r="N191" s="146"/>
      <c r="O191" s="140"/>
      <c r="P191" s="147"/>
      <c r="Q191" s="148"/>
    </row>
    <row r="192" spans="1:18" ht="15.75" customHeight="1">
      <c r="A192" s="169"/>
      <c r="B192" s="149" t="s">
        <v>92</v>
      </c>
      <c r="C192" s="185" t="s">
        <v>65</v>
      </c>
      <c r="D192" s="149">
        <v>3.41</v>
      </c>
      <c r="E192" s="149"/>
      <c r="F192" s="150"/>
      <c r="G192" s="170"/>
      <c r="H192" s="170"/>
      <c r="I192" s="171"/>
      <c r="J192" s="205"/>
      <c r="K192" s="179"/>
      <c r="L192" s="173"/>
      <c r="M192" s="155"/>
      <c r="N192" s="155"/>
      <c r="O192" s="211"/>
      <c r="P192" s="157"/>
      <c r="Q192" s="158"/>
      <c r="R192" s="59">
        <f>J192*E192</f>
        <v>0</v>
      </c>
    </row>
    <row r="193" spans="1:19" ht="15.75" customHeight="1">
      <c r="A193" s="159">
        <v>0</v>
      </c>
      <c r="B193" s="201" t="s">
        <v>125</v>
      </c>
      <c r="C193" s="190"/>
      <c r="D193" s="140"/>
      <c r="E193" s="140"/>
      <c r="F193" s="180"/>
      <c r="G193" s="184"/>
      <c r="H193" s="175"/>
      <c r="I193" s="176"/>
      <c r="J193" s="178"/>
      <c r="K193" s="176"/>
      <c r="L193" s="177"/>
      <c r="M193" s="145"/>
      <c r="N193" s="146"/>
      <c r="O193" s="140"/>
      <c r="P193" s="147"/>
      <c r="Q193" s="148"/>
    </row>
    <row r="194" spans="1:19" ht="15.75" customHeight="1">
      <c r="A194" s="169"/>
      <c r="B194" s="149" t="s">
        <v>92</v>
      </c>
      <c r="C194" s="185" t="s">
        <v>65</v>
      </c>
      <c r="D194" s="149">
        <v>6.82</v>
      </c>
      <c r="E194" s="149"/>
      <c r="F194" s="150"/>
      <c r="G194" s="170"/>
      <c r="H194" s="170"/>
      <c r="I194" s="171"/>
      <c r="J194" s="205"/>
      <c r="K194" s="179"/>
      <c r="L194" s="173"/>
      <c r="M194" s="155"/>
      <c r="N194" s="155"/>
      <c r="O194" s="211"/>
      <c r="P194" s="157"/>
      <c r="Q194" s="158"/>
      <c r="R194" s="59">
        <f>J194*E194</f>
        <v>0</v>
      </c>
    </row>
    <row r="195" spans="1:19" ht="15.75" customHeight="1">
      <c r="A195" s="159">
        <v>0</v>
      </c>
      <c r="B195" s="201" t="s">
        <v>126</v>
      </c>
      <c r="C195" s="140"/>
      <c r="D195" s="140"/>
      <c r="E195" s="160"/>
      <c r="F195" s="162"/>
      <c r="G195" s="178"/>
      <c r="H195" s="178"/>
      <c r="I195" s="187"/>
      <c r="J195" s="178"/>
      <c r="K195" s="188"/>
      <c r="L195" s="177"/>
      <c r="M195" s="140"/>
      <c r="N195" s="146"/>
      <c r="O195" s="239"/>
      <c r="P195" s="168"/>
      <c r="Q195" s="148"/>
    </row>
    <row r="196" spans="1:19" ht="15.75" customHeight="1">
      <c r="A196" s="169"/>
      <c r="B196" s="149" t="s">
        <v>92</v>
      </c>
      <c r="C196" s="185" t="s">
        <v>65</v>
      </c>
      <c r="D196" s="149">
        <v>6.82</v>
      </c>
      <c r="E196" s="149"/>
      <c r="F196" s="186"/>
      <c r="G196" s="170"/>
      <c r="H196" s="193"/>
      <c r="I196" s="194"/>
      <c r="J196" s="205"/>
      <c r="K196" s="194"/>
      <c r="L196" s="173"/>
      <c r="M196" s="155"/>
      <c r="N196" s="156"/>
      <c r="O196" s="211"/>
      <c r="P196" s="157"/>
      <c r="Q196" s="158"/>
      <c r="R196" s="59">
        <f>J196*E196</f>
        <v>0</v>
      </c>
    </row>
    <row r="197" spans="1:19" ht="15.75" customHeight="1">
      <c r="A197" s="159">
        <v>0</v>
      </c>
      <c r="B197" s="201" t="s">
        <v>202</v>
      </c>
      <c r="C197" s="190"/>
      <c r="D197" s="140"/>
      <c r="E197" s="140"/>
      <c r="F197" s="180"/>
      <c r="G197" s="184"/>
      <c r="H197" s="175"/>
      <c r="I197" s="176"/>
      <c r="J197" s="178"/>
      <c r="K197" s="176"/>
      <c r="L197" s="177"/>
      <c r="M197" s="145"/>
      <c r="N197" s="146"/>
      <c r="O197" s="140"/>
      <c r="P197" s="147"/>
      <c r="Q197" s="148"/>
    </row>
    <row r="198" spans="1:19" ht="15.75" customHeight="1">
      <c r="A198" s="169"/>
      <c r="B198" s="149" t="s">
        <v>203</v>
      </c>
      <c r="C198" s="185" t="s">
        <v>204</v>
      </c>
      <c r="D198" s="149">
        <v>23.9</v>
      </c>
      <c r="E198" s="149" t="s">
        <v>205</v>
      </c>
      <c r="F198" s="150"/>
      <c r="G198" s="170"/>
      <c r="H198" s="170"/>
      <c r="I198" s="171"/>
      <c r="J198" s="205"/>
      <c r="K198" s="179"/>
      <c r="L198" s="173"/>
      <c r="M198" s="155"/>
      <c r="N198" s="155"/>
      <c r="O198" s="211"/>
      <c r="P198" s="157"/>
      <c r="Q198" s="158"/>
    </row>
    <row r="199" spans="1:19" ht="15.75" customHeight="1">
      <c r="A199" s="159"/>
      <c r="B199" s="160"/>
      <c r="C199" s="161"/>
      <c r="D199" s="160"/>
      <c r="E199" s="160"/>
      <c r="F199" s="162"/>
      <c r="G199" s="163"/>
      <c r="H199" s="164"/>
      <c r="I199" s="164"/>
      <c r="J199" s="163"/>
      <c r="K199" s="165"/>
      <c r="L199" s="144"/>
      <c r="M199" s="145"/>
      <c r="N199" s="146"/>
      <c r="O199" s="160"/>
      <c r="P199" s="147"/>
      <c r="Q199" s="148"/>
    </row>
    <row r="200" spans="1:19" ht="15.75" customHeight="1">
      <c r="A200" s="169"/>
      <c r="B200" s="149"/>
      <c r="C200" s="185"/>
      <c r="D200" s="149"/>
      <c r="E200" s="149"/>
      <c r="F200" s="150"/>
      <c r="G200" s="170"/>
      <c r="H200" s="174"/>
      <c r="I200" s="174"/>
      <c r="J200" s="172"/>
      <c r="K200" s="171"/>
      <c r="L200" s="173"/>
      <c r="M200" s="155"/>
      <c r="N200" s="156"/>
      <c r="O200" s="149"/>
      <c r="P200" s="210"/>
      <c r="Q200" s="158"/>
    </row>
    <row r="201" spans="1:19" ht="15.75" customHeight="1">
      <c r="A201" s="159"/>
      <c r="B201" s="160"/>
      <c r="C201" s="161"/>
      <c r="D201" s="160"/>
      <c r="E201" s="160"/>
      <c r="F201" s="162"/>
      <c r="G201" s="163"/>
      <c r="H201" s="164"/>
      <c r="I201" s="164"/>
      <c r="J201" s="163"/>
      <c r="K201" s="165"/>
      <c r="L201" s="166"/>
      <c r="M201" s="145"/>
      <c r="N201" s="146"/>
      <c r="O201" s="160"/>
      <c r="P201" s="168"/>
      <c r="Q201" s="148"/>
    </row>
    <row r="202" spans="1:19" ht="15.75" customHeight="1">
      <c r="A202" s="169"/>
      <c r="B202" s="149"/>
      <c r="C202" s="185"/>
      <c r="D202" s="149"/>
      <c r="E202" s="149"/>
      <c r="F202" s="150"/>
      <c r="G202" s="170"/>
      <c r="H202" s="174"/>
      <c r="I202" s="171"/>
      <c r="J202" s="172"/>
      <c r="K202" s="171"/>
      <c r="L202" s="173"/>
      <c r="M202" s="155"/>
      <c r="N202" s="156"/>
      <c r="O202" s="149"/>
      <c r="P202" s="157"/>
      <c r="Q202" s="158"/>
    </row>
    <row r="203" spans="1:19" ht="15.75" customHeight="1">
      <c r="A203" s="159"/>
      <c r="B203" s="160"/>
      <c r="C203" s="161"/>
      <c r="D203" s="160"/>
      <c r="E203" s="160"/>
      <c r="F203" s="162"/>
      <c r="G203" s="163"/>
      <c r="H203" s="164"/>
      <c r="I203" s="164"/>
      <c r="J203" s="163"/>
      <c r="K203" s="165"/>
      <c r="L203" s="166"/>
      <c r="M203" s="167"/>
      <c r="O203" s="160"/>
      <c r="P203" s="168"/>
      <c r="Q203" s="148"/>
    </row>
    <row r="204" spans="1:19" ht="15.75" customHeight="1">
      <c r="A204" s="169"/>
      <c r="B204" s="149"/>
      <c r="C204" s="185"/>
      <c r="D204" s="149"/>
      <c r="E204" s="149"/>
      <c r="F204" s="150"/>
      <c r="G204" s="170"/>
      <c r="H204" s="174"/>
      <c r="I204" s="171"/>
      <c r="J204" s="172"/>
      <c r="K204" s="171"/>
      <c r="L204" s="173"/>
      <c r="M204" s="167"/>
      <c r="O204" s="149"/>
      <c r="P204" s="157"/>
      <c r="Q204" s="158"/>
    </row>
    <row r="205" spans="1:19" ht="15.75" customHeight="1">
      <c r="A205" s="159"/>
      <c r="B205" s="242"/>
      <c r="C205" s="140"/>
      <c r="D205" s="140"/>
      <c r="E205" s="160"/>
      <c r="F205" s="162"/>
      <c r="G205" s="184"/>
      <c r="H205" s="178"/>
      <c r="I205" s="187"/>
      <c r="J205" s="178"/>
      <c r="K205" s="188"/>
      <c r="L205" s="177"/>
      <c r="M205" s="140"/>
      <c r="N205" s="146"/>
      <c r="O205" s="140"/>
      <c r="P205" s="168"/>
      <c r="Q205" s="148"/>
    </row>
    <row r="206" spans="1:19" ht="15.75" customHeight="1">
      <c r="A206" s="169"/>
      <c r="B206" s="243"/>
      <c r="C206" s="185"/>
      <c r="D206" s="240"/>
      <c r="E206" s="149"/>
      <c r="F206" s="186"/>
      <c r="G206" s="170"/>
      <c r="H206" s="172"/>
      <c r="I206" s="171"/>
      <c r="J206" s="172"/>
      <c r="K206" s="194"/>
      <c r="L206" s="173"/>
      <c r="M206" s="212"/>
      <c r="N206" s="156"/>
      <c r="O206" s="149"/>
      <c r="P206" s="157"/>
      <c r="Q206" s="158"/>
    </row>
    <row r="207" spans="1:19" ht="15.75" customHeight="1">
      <c r="A207" s="159"/>
      <c r="B207" s="242"/>
      <c r="C207" s="140"/>
      <c r="D207" s="140"/>
      <c r="E207" s="160"/>
      <c r="F207" s="162"/>
      <c r="G207" s="163"/>
      <c r="H207" s="164"/>
      <c r="I207" s="164"/>
      <c r="J207" s="163"/>
      <c r="K207" s="165"/>
      <c r="L207" s="144"/>
      <c r="M207" s="145"/>
      <c r="N207" s="146"/>
      <c r="O207" s="160"/>
      <c r="P207" s="168"/>
      <c r="Q207" s="148"/>
    </row>
    <row r="208" spans="1:19" ht="15.75" customHeight="1">
      <c r="A208" s="169"/>
      <c r="B208" s="243"/>
      <c r="C208" s="185"/>
      <c r="D208" s="240"/>
      <c r="E208" s="149"/>
      <c r="F208" s="150"/>
      <c r="G208" s="170"/>
      <c r="H208" s="174"/>
      <c r="I208" s="174"/>
      <c r="J208" s="172"/>
      <c r="K208" s="171"/>
      <c r="L208" s="173"/>
      <c r="M208" s="155"/>
      <c r="N208" s="156"/>
      <c r="O208" s="149"/>
      <c r="P208" s="157"/>
      <c r="Q208" s="158"/>
      <c r="S208" s="59">
        <f>SUM(O33:O40)+SUM(O199:O208)</f>
        <v>0</v>
      </c>
    </row>
    <row r="209" spans="1:17" ht="15.75" customHeight="1">
      <c r="A209" s="139"/>
      <c r="B209" s="242"/>
      <c r="C209" s="140"/>
      <c r="D209" s="140"/>
      <c r="E209" s="160"/>
      <c r="F209" s="162"/>
      <c r="G209" s="184"/>
      <c r="H209" s="178"/>
      <c r="I209" s="187"/>
      <c r="J209" s="178"/>
      <c r="K209" s="188"/>
      <c r="L209" s="177"/>
      <c r="M209" s="140"/>
      <c r="N209" s="146"/>
      <c r="O209" s="140"/>
      <c r="P209" s="168"/>
      <c r="Q209" s="148"/>
    </row>
    <row r="210" spans="1:17" ht="15.75" customHeight="1">
      <c r="A210" s="241"/>
      <c r="B210" s="243"/>
      <c r="C210" s="185">
        <v>0</v>
      </c>
      <c r="D210" s="240">
        <v>0</v>
      </c>
      <c r="E210" s="149"/>
      <c r="F210" s="186"/>
      <c r="G210" s="170"/>
      <c r="H210" s="172"/>
      <c r="I210" s="171"/>
      <c r="J210" s="172"/>
      <c r="K210" s="194"/>
      <c r="L210" s="173"/>
      <c r="M210" s="212"/>
      <c r="N210" s="156"/>
      <c r="O210" s="149"/>
      <c r="P210" s="157"/>
      <c r="Q210" s="158"/>
    </row>
    <row r="211" spans="1:17" ht="15.75" customHeight="1">
      <c r="A211" s="159">
        <v>0</v>
      </c>
      <c r="B211" s="242"/>
      <c r="C211" s="140"/>
      <c r="D211" s="140"/>
      <c r="E211" s="160"/>
      <c r="F211" s="162"/>
      <c r="G211" s="184"/>
      <c r="H211" s="178"/>
      <c r="I211" s="187"/>
      <c r="J211" s="178"/>
      <c r="K211" s="188"/>
      <c r="L211" s="177"/>
      <c r="M211" s="140"/>
      <c r="N211" s="146"/>
      <c r="O211" s="140"/>
      <c r="P211" s="168"/>
      <c r="Q211" s="148"/>
    </row>
    <row r="212" spans="1:17" ht="15.75" customHeight="1">
      <c r="A212" s="169"/>
      <c r="B212" s="243"/>
      <c r="C212" s="185">
        <v>0</v>
      </c>
      <c r="D212" s="240">
        <v>0</v>
      </c>
      <c r="E212" s="149"/>
      <c r="F212" s="186"/>
      <c r="G212" s="170"/>
      <c r="H212" s="172"/>
      <c r="I212" s="171"/>
      <c r="J212" s="172"/>
      <c r="K212" s="194"/>
      <c r="L212" s="173"/>
      <c r="M212" s="212"/>
      <c r="N212" s="156"/>
      <c r="O212" s="149"/>
      <c r="P212" s="157"/>
      <c r="Q212" s="158"/>
    </row>
    <row r="213" spans="1:17" ht="15.75" customHeight="1">
      <c r="A213" s="159">
        <v>0</v>
      </c>
      <c r="B213" s="242"/>
      <c r="C213" s="140"/>
      <c r="D213" s="140"/>
      <c r="E213" s="160"/>
      <c r="F213" s="162"/>
      <c r="G213" s="184"/>
      <c r="H213" s="178"/>
      <c r="I213" s="187"/>
      <c r="J213" s="178"/>
      <c r="K213" s="188"/>
      <c r="L213" s="177"/>
      <c r="M213" s="140"/>
      <c r="N213" s="146"/>
      <c r="O213" s="140"/>
      <c r="P213" s="168"/>
      <c r="Q213" s="148"/>
    </row>
    <row r="214" spans="1:17" ht="15.75" customHeight="1">
      <c r="A214" s="169"/>
      <c r="B214" s="243"/>
      <c r="C214" s="185">
        <v>0</v>
      </c>
      <c r="D214" s="240">
        <v>0</v>
      </c>
      <c r="E214" s="149"/>
      <c r="F214" s="186"/>
      <c r="G214" s="170"/>
      <c r="H214" s="172"/>
      <c r="I214" s="171"/>
      <c r="J214" s="172"/>
      <c r="K214" s="194"/>
      <c r="L214" s="173"/>
      <c r="M214" s="212"/>
      <c r="N214" s="156"/>
      <c r="O214" s="149"/>
      <c r="P214" s="157"/>
      <c r="Q214" s="158"/>
    </row>
    <row r="215" spans="1:17" ht="15.75" customHeight="1">
      <c r="A215" s="234"/>
      <c r="B215" s="160"/>
      <c r="C215" s="161"/>
      <c r="D215" s="160"/>
      <c r="E215" s="160"/>
      <c r="F215" s="246"/>
      <c r="G215" s="178"/>
      <c r="H215" s="247"/>
      <c r="I215" s="187"/>
      <c r="J215" s="202"/>
      <c r="K215" s="187"/>
      <c r="L215" s="248"/>
      <c r="M215" s="167"/>
      <c r="O215" s="160"/>
      <c r="P215" s="208"/>
      <c r="Q215" s="148"/>
    </row>
    <row r="216" spans="1:17" ht="15.75" customHeight="1">
      <c r="A216" s="234"/>
      <c r="B216" s="160"/>
      <c r="C216" s="161"/>
      <c r="D216" s="160"/>
      <c r="E216" s="160"/>
      <c r="F216" s="246"/>
      <c r="G216" s="178"/>
      <c r="H216" s="247"/>
      <c r="I216" s="187"/>
      <c r="J216" s="202"/>
      <c r="K216" s="187"/>
      <c r="L216" s="248"/>
      <c r="M216" s="167"/>
      <c r="O216" s="160"/>
      <c r="P216" s="208"/>
      <c r="Q216" s="148"/>
    </row>
    <row r="217" spans="1:17" ht="15.75" customHeight="1">
      <c r="A217" s="159"/>
      <c r="B217" s="140"/>
      <c r="C217" s="140"/>
      <c r="D217" s="140"/>
      <c r="E217" s="140"/>
      <c r="F217" s="180"/>
      <c r="G217" s="184"/>
      <c r="H217" s="175"/>
      <c r="I217" s="176"/>
      <c r="J217" s="175"/>
      <c r="K217" s="176"/>
      <c r="L217" s="177"/>
      <c r="M217" s="145"/>
      <c r="N217" s="146"/>
      <c r="O217" s="140"/>
      <c r="P217" s="147"/>
      <c r="Q217" s="183"/>
    </row>
    <row r="218" spans="1:17" ht="15.75" customHeight="1">
      <c r="A218" s="169" t="s">
        <v>184</v>
      </c>
      <c r="B218" s="149"/>
      <c r="C218" s="185"/>
      <c r="D218" s="149"/>
      <c r="E218" s="149"/>
      <c r="F218" s="186"/>
      <c r="G218" s="170"/>
      <c r="H218" s="170"/>
      <c r="I218" s="171"/>
      <c r="J218" s="170"/>
      <c r="K218" s="179"/>
      <c r="L218" s="257">
        <v>0</v>
      </c>
      <c r="M218" s="149">
        <v>0</v>
      </c>
      <c r="N218" s="156">
        <v>0</v>
      </c>
      <c r="O218" s="211"/>
      <c r="P218" s="157">
        <v>0</v>
      </c>
      <c r="Q218" s="158"/>
    </row>
    <row r="219" spans="1:17" ht="15.75" customHeight="1">
      <c r="A219" s="214"/>
      <c r="B219" s="215"/>
      <c r="C219" s="215"/>
      <c r="D219" s="215"/>
      <c r="E219" s="215"/>
      <c r="F219" s="216"/>
      <c r="G219" s="217"/>
      <c r="H219" s="217"/>
      <c r="I219" s="218"/>
      <c r="J219" s="217"/>
      <c r="K219" s="218"/>
      <c r="L219" s="219"/>
      <c r="M219" s="220"/>
      <c r="N219" s="221"/>
      <c r="O219" s="215"/>
      <c r="P219" s="222"/>
      <c r="Q219" s="223"/>
    </row>
    <row r="220" spans="1:17" ht="15.75" customHeight="1" thickBot="1">
      <c r="A220" s="224" t="s">
        <v>75</v>
      </c>
      <c r="B220" s="225"/>
      <c r="C220" s="226"/>
      <c r="D220" s="226"/>
      <c r="E220" s="226"/>
      <c r="F220" s="227"/>
      <c r="G220" s="225"/>
      <c r="H220" s="225"/>
      <c r="I220" s="228"/>
      <c r="J220" s="225"/>
      <c r="K220" s="228"/>
      <c r="L220" s="229">
        <v>0</v>
      </c>
      <c r="M220" s="230">
        <v>0</v>
      </c>
      <c r="N220" s="231">
        <v>0</v>
      </c>
      <c r="O220" s="226">
        <v>3</v>
      </c>
      <c r="P220" s="232">
        <v>0</v>
      </c>
      <c r="Q220" s="233"/>
    </row>
    <row r="221" spans="1:17" ht="13.5" customHeight="1"/>
    <row r="222" spans="1:17" ht="20.25" customHeight="1" thickBot="1">
      <c r="A222" s="122" t="s">
        <v>66</v>
      </c>
      <c r="B222" s="122"/>
      <c r="C222" s="122"/>
      <c r="D222" s="122"/>
      <c r="E222" s="122"/>
      <c r="F222" s="122"/>
      <c r="G222" s="122"/>
      <c r="H222" s="122"/>
      <c r="I222" s="122"/>
      <c r="J222" s="122"/>
      <c r="K222" s="122"/>
      <c r="L222" s="123"/>
      <c r="M222" s="122"/>
      <c r="N222" s="122"/>
      <c r="O222" s="122"/>
      <c r="P222" s="122"/>
      <c r="Q222" s="124"/>
    </row>
    <row r="223" spans="1:17" ht="13.5" customHeight="1">
      <c r="A223" s="125"/>
      <c r="B223" s="126"/>
      <c r="C223" s="126"/>
      <c r="D223" s="126"/>
      <c r="E223" s="127"/>
      <c r="F223" s="127"/>
      <c r="G223" s="281" t="s">
        <v>67</v>
      </c>
      <c r="H223" s="282"/>
      <c r="I223" s="282"/>
      <c r="J223" s="282"/>
      <c r="K223" s="283"/>
      <c r="L223" s="284" t="s">
        <v>68</v>
      </c>
      <c r="M223" s="285"/>
      <c r="N223" s="285"/>
      <c r="O223" s="285"/>
      <c r="P223" s="286"/>
      <c r="Q223" s="128"/>
    </row>
    <row r="224" spans="1:17" ht="14.25" customHeight="1" thickBot="1">
      <c r="A224" s="129" t="s">
        <v>69</v>
      </c>
      <c r="B224" s="130" t="s">
        <v>70</v>
      </c>
      <c r="C224" s="130" t="s">
        <v>1</v>
      </c>
      <c r="D224" s="130" t="s">
        <v>2</v>
      </c>
      <c r="E224" s="131" t="s">
        <v>71</v>
      </c>
      <c r="F224" s="131" t="s">
        <v>72</v>
      </c>
      <c r="G224" s="132" t="s">
        <v>76</v>
      </c>
      <c r="H224" s="133" t="s">
        <v>73</v>
      </c>
      <c r="I224" s="134" t="s">
        <v>79</v>
      </c>
      <c r="J224" s="133" t="s">
        <v>26</v>
      </c>
      <c r="K224" s="134" t="s">
        <v>9</v>
      </c>
      <c r="L224" s="135" t="s">
        <v>283</v>
      </c>
      <c r="M224" s="134" t="s">
        <v>284</v>
      </c>
      <c r="N224" s="136" t="s">
        <v>79</v>
      </c>
      <c r="O224" s="133" t="s">
        <v>26</v>
      </c>
      <c r="P224" s="137" t="s">
        <v>9</v>
      </c>
      <c r="Q224" s="138"/>
    </row>
    <row r="225" spans="1:17" ht="15.75" customHeight="1">
      <c r="A225" s="139" t="s">
        <v>88</v>
      </c>
      <c r="B225" s="140"/>
      <c r="C225" s="140"/>
      <c r="D225" s="140"/>
      <c r="E225" s="140"/>
      <c r="F225" s="141"/>
      <c r="G225" s="142"/>
      <c r="H225" s="142"/>
      <c r="I225" s="143"/>
      <c r="J225" s="142"/>
      <c r="K225" s="143"/>
      <c r="L225" s="144"/>
      <c r="M225" s="145"/>
      <c r="N225" s="146"/>
      <c r="O225" s="140"/>
      <c r="P225" s="147"/>
      <c r="Q225" s="148"/>
    </row>
    <row r="226" spans="1:17" ht="15.75" customHeight="1">
      <c r="A226" s="259" t="s">
        <v>241</v>
      </c>
      <c r="B226" s="160"/>
      <c r="C226" s="161"/>
      <c r="D226" s="160"/>
      <c r="E226" s="149"/>
      <c r="F226" s="186"/>
      <c r="G226" s="170"/>
      <c r="H226" s="170"/>
      <c r="I226" s="171"/>
      <c r="J226" s="172"/>
      <c r="K226" s="244"/>
      <c r="L226" s="173"/>
      <c r="M226" s="167"/>
      <c r="O226" s="160"/>
      <c r="P226" s="157"/>
      <c r="Q226" s="158"/>
    </row>
    <row r="227" spans="1:17" ht="15.75" customHeight="1">
      <c r="A227" s="159"/>
      <c r="B227" s="201" t="s">
        <v>207</v>
      </c>
      <c r="C227" s="190"/>
      <c r="D227" s="140"/>
      <c r="E227" s="140"/>
      <c r="F227" s="180"/>
      <c r="G227" s="184"/>
      <c r="H227" s="184"/>
      <c r="I227" s="191"/>
      <c r="J227" s="204"/>
      <c r="K227" s="192"/>
      <c r="L227" s="177"/>
      <c r="M227" s="145"/>
      <c r="N227" s="146"/>
      <c r="O227" s="140"/>
      <c r="P227" s="147"/>
      <c r="Q227" s="148"/>
    </row>
    <row r="228" spans="1:17" ht="15.75" customHeight="1">
      <c r="A228" s="169"/>
      <c r="B228" s="149" t="s">
        <v>92</v>
      </c>
      <c r="C228" s="185" t="s">
        <v>65</v>
      </c>
      <c r="D228" s="149">
        <v>118</v>
      </c>
      <c r="E228" s="149"/>
      <c r="F228" s="186"/>
      <c r="G228" s="170"/>
      <c r="H228" s="170"/>
      <c r="I228" s="171"/>
      <c r="J228" s="205"/>
      <c r="K228" s="179"/>
      <c r="L228" s="173"/>
      <c r="M228" s="155"/>
      <c r="N228" s="156"/>
      <c r="O228" s="211"/>
      <c r="P228" s="157"/>
      <c r="Q228" s="158"/>
    </row>
    <row r="229" spans="1:17" ht="15.75" customHeight="1">
      <c r="A229" s="159"/>
      <c r="B229" s="201" t="s">
        <v>121</v>
      </c>
      <c r="C229" s="190"/>
      <c r="D229" s="140"/>
      <c r="E229" s="140"/>
      <c r="F229" s="180"/>
      <c r="G229" s="184"/>
      <c r="H229" s="175"/>
      <c r="I229" s="176"/>
      <c r="J229" s="178"/>
      <c r="K229" s="176"/>
      <c r="L229" s="177"/>
      <c r="M229" s="145"/>
      <c r="N229" s="146"/>
      <c r="O229" s="140"/>
      <c r="P229" s="147"/>
      <c r="Q229" s="148"/>
    </row>
    <row r="230" spans="1:17" ht="15.75" customHeight="1">
      <c r="A230" s="169"/>
      <c r="B230" s="149" t="s">
        <v>92</v>
      </c>
      <c r="C230" s="185" t="s">
        <v>65</v>
      </c>
      <c r="D230" s="149">
        <v>97.1</v>
      </c>
      <c r="E230" s="149"/>
      <c r="F230" s="150"/>
      <c r="G230" s="170"/>
      <c r="H230" s="170"/>
      <c r="I230" s="171"/>
      <c r="J230" s="205"/>
      <c r="K230" s="179"/>
      <c r="L230" s="173"/>
      <c r="M230" s="155"/>
      <c r="N230" s="155"/>
      <c r="O230" s="211"/>
      <c r="P230" s="157"/>
      <c r="Q230" s="158"/>
    </row>
    <row r="231" spans="1:17" ht="15.75" customHeight="1">
      <c r="A231" s="139"/>
      <c r="B231" s="201" t="s">
        <v>122</v>
      </c>
      <c r="C231" s="190"/>
      <c r="D231" s="140"/>
      <c r="E231" s="140"/>
      <c r="F231" s="180"/>
      <c r="G231" s="184"/>
      <c r="H231" s="175"/>
      <c r="I231" s="176"/>
      <c r="J231" s="178"/>
      <c r="K231" s="176"/>
      <c r="L231" s="177"/>
      <c r="M231" s="145"/>
      <c r="N231" s="146"/>
      <c r="O231" s="140"/>
      <c r="P231" s="147"/>
      <c r="Q231" s="148"/>
    </row>
    <row r="232" spans="1:17" ht="15.75" customHeight="1">
      <c r="A232" s="169"/>
      <c r="B232" s="149" t="s">
        <v>92</v>
      </c>
      <c r="C232" s="185" t="s">
        <v>65</v>
      </c>
      <c r="D232" s="149">
        <v>65.8</v>
      </c>
      <c r="E232" s="149"/>
      <c r="F232" s="150"/>
      <c r="G232" s="170"/>
      <c r="H232" s="170"/>
      <c r="I232" s="171"/>
      <c r="J232" s="205"/>
      <c r="K232" s="179"/>
      <c r="L232" s="173"/>
      <c r="M232" s="155"/>
      <c r="N232" s="155"/>
      <c r="O232" s="211"/>
      <c r="P232" s="157"/>
      <c r="Q232" s="158"/>
    </row>
    <row r="233" spans="1:17" ht="15.75" customHeight="1">
      <c r="A233" s="139"/>
      <c r="B233" s="201" t="s">
        <v>190</v>
      </c>
      <c r="C233" s="190"/>
      <c r="D233" s="140"/>
      <c r="E233" s="140"/>
      <c r="F233" s="180"/>
      <c r="G233" s="184"/>
      <c r="H233" s="175"/>
      <c r="I233" s="176"/>
      <c r="J233" s="178"/>
      <c r="K233" s="176"/>
      <c r="L233" s="177"/>
      <c r="M233" s="145"/>
      <c r="N233" s="146"/>
      <c r="O233" s="140"/>
      <c r="P233" s="147"/>
      <c r="Q233" s="148"/>
    </row>
    <row r="234" spans="1:17" ht="15.75" customHeight="1">
      <c r="A234" s="169"/>
      <c r="B234" s="149" t="s">
        <v>92</v>
      </c>
      <c r="C234" s="185" t="s">
        <v>65</v>
      </c>
      <c r="D234" s="149">
        <v>65</v>
      </c>
      <c r="E234" s="149"/>
      <c r="F234" s="150"/>
      <c r="G234" s="170"/>
      <c r="H234" s="170"/>
      <c r="I234" s="171"/>
      <c r="J234" s="205"/>
      <c r="K234" s="179"/>
      <c r="L234" s="173"/>
      <c r="M234" s="155"/>
      <c r="N234" s="155"/>
      <c r="O234" s="211"/>
      <c r="P234" s="157"/>
      <c r="Q234" s="158"/>
    </row>
    <row r="235" spans="1:17" ht="15.75" customHeight="1">
      <c r="A235" s="159"/>
      <c r="B235" s="201" t="s">
        <v>124</v>
      </c>
      <c r="C235" s="190"/>
      <c r="D235" s="140"/>
      <c r="E235" s="140"/>
      <c r="F235" s="180"/>
      <c r="G235" s="184"/>
      <c r="H235" s="175"/>
      <c r="I235" s="176"/>
      <c r="J235" s="178"/>
      <c r="K235" s="176"/>
      <c r="L235" s="177"/>
      <c r="M235" s="145"/>
      <c r="N235" s="146"/>
      <c r="O235" s="140"/>
      <c r="P235" s="147"/>
      <c r="Q235" s="148"/>
    </row>
    <row r="236" spans="1:17" ht="15.75" customHeight="1">
      <c r="A236" s="169"/>
      <c r="B236" s="149" t="s">
        <v>92</v>
      </c>
      <c r="C236" s="185" t="s">
        <v>65</v>
      </c>
      <c r="D236" s="149">
        <v>16.8</v>
      </c>
      <c r="E236" s="149"/>
      <c r="F236" s="150"/>
      <c r="G236" s="170"/>
      <c r="H236" s="170"/>
      <c r="I236" s="171"/>
      <c r="J236" s="205"/>
      <c r="K236" s="179"/>
      <c r="L236" s="173"/>
      <c r="M236" s="155"/>
      <c r="N236" s="155"/>
      <c r="O236" s="211"/>
      <c r="P236" s="157"/>
      <c r="Q236" s="158"/>
    </row>
    <row r="237" spans="1:17" ht="15.75" customHeight="1">
      <c r="A237" s="159"/>
      <c r="B237" s="201" t="s">
        <v>125</v>
      </c>
      <c r="C237" s="190"/>
      <c r="D237" s="140"/>
      <c r="E237" s="140"/>
      <c r="F237" s="180"/>
      <c r="G237" s="184"/>
      <c r="H237" s="175"/>
      <c r="I237" s="176"/>
      <c r="J237" s="178"/>
      <c r="K237" s="176"/>
      <c r="L237" s="177"/>
      <c r="M237" s="145"/>
      <c r="N237" s="146"/>
      <c r="O237" s="140"/>
      <c r="P237" s="147"/>
      <c r="Q237" s="148"/>
    </row>
    <row r="238" spans="1:17" ht="15.75" customHeight="1">
      <c r="A238" s="169"/>
      <c r="B238" s="149" t="s">
        <v>92</v>
      </c>
      <c r="C238" s="185" t="s">
        <v>65</v>
      </c>
      <c r="D238" s="149">
        <v>32.1</v>
      </c>
      <c r="E238" s="149"/>
      <c r="F238" s="150"/>
      <c r="G238" s="170"/>
      <c r="H238" s="170"/>
      <c r="I238" s="171"/>
      <c r="J238" s="205"/>
      <c r="K238" s="179"/>
      <c r="L238" s="173"/>
      <c r="M238" s="155"/>
      <c r="N238" s="155"/>
      <c r="O238" s="211"/>
      <c r="P238" s="157"/>
      <c r="Q238" s="158"/>
    </row>
    <row r="239" spans="1:17" ht="15.75" customHeight="1">
      <c r="A239" s="159"/>
      <c r="B239" s="201" t="s">
        <v>126</v>
      </c>
      <c r="C239" s="140"/>
      <c r="D239" s="140"/>
      <c r="E239" s="160"/>
      <c r="F239" s="162"/>
      <c r="G239" s="178"/>
      <c r="H239" s="178"/>
      <c r="I239" s="187"/>
      <c r="J239" s="178"/>
      <c r="K239" s="188"/>
      <c r="L239" s="177"/>
      <c r="M239" s="140"/>
      <c r="N239" s="146"/>
      <c r="O239" s="239"/>
      <c r="P239" s="168"/>
      <c r="Q239" s="148"/>
    </row>
    <row r="240" spans="1:17" ht="15.75" customHeight="1">
      <c r="A240" s="169"/>
      <c r="B240" s="149" t="s">
        <v>92</v>
      </c>
      <c r="C240" s="185" t="s">
        <v>65</v>
      </c>
      <c r="D240" s="149">
        <v>32.1</v>
      </c>
      <c r="E240" s="149"/>
      <c r="F240" s="186"/>
      <c r="G240" s="170"/>
      <c r="H240" s="193"/>
      <c r="I240" s="194"/>
      <c r="J240" s="354"/>
      <c r="K240" s="194"/>
      <c r="L240" s="173"/>
      <c r="M240" s="155"/>
      <c r="N240" s="156"/>
      <c r="O240" s="211"/>
      <c r="P240" s="157"/>
      <c r="Q240" s="158"/>
    </row>
    <row r="241" spans="1:18" ht="15.75" customHeight="1">
      <c r="A241" s="159"/>
      <c r="B241" s="201" t="s">
        <v>148</v>
      </c>
      <c r="C241" s="190"/>
      <c r="D241" s="140"/>
      <c r="E241" s="140"/>
      <c r="F241" s="180"/>
      <c r="G241" s="184"/>
      <c r="H241" s="175"/>
      <c r="I241" s="176"/>
      <c r="J241" s="178"/>
      <c r="K241" s="176"/>
      <c r="L241" s="177"/>
      <c r="M241" s="145"/>
      <c r="N241" s="146"/>
      <c r="O241" s="140"/>
      <c r="P241" s="147"/>
      <c r="Q241" s="148"/>
    </row>
    <row r="242" spans="1:18" ht="15.75" customHeight="1">
      <c r="A242" s="169"/>
      <c r="B242" s="149" t="s">
        <v>92</v>
      </c>
      <c r="C242" s="185" t="s">
        <v>65</v>
      </c>
      <c r="D242" s="149">
        <v>16.8</v>
      </c>
      <c r="E242" s="149"/>
      <c r="F242" s="150"/>
      <c r="G242" s="170"/>
      <c r="H242" s="170"/>
      <c r="I242" s="171"/>
      <c r="J242" s="205"/>
      <c r="K242" s="179"/>
      <c r="L242" s="173"/>
      <c r="M242" s="155"/>
      <c r="N242" s="155"/>
      <c r="O242" s="211"/>
      <c r="P242" s="157"/>
      <c r="Q242" s="158"/>
    </row>
    <row r="243" spans="1:18" ht="15.75" customHeight="1">
      <c r="A243" s="159"/>
      <c r="B243" s="201" t="s">
        <v>130</v>
      </c>
      <c r="C243" s="190"/>
      <c r="D243" s="140"/>
      <c r="E243" s="140"/>
      <c r="F243" s="180"/>
      <c r="G243" s="184"/>
      <c r="H243" s="175"/>
      <c r="I243" s="176"/>
      <c r="J243" s="178"/>
      <c r="K243" s="176"/>
      <c r="L243" s="177"/>
      <c r="M243" s="145"/>
      <c r="N243" s="146"/>
      <c r="O243" s="140"/>
      <c r="P243" s="147"/>
      <c r="Q243" s="148"/>
    </row>
    <row r="244" spans="1:18" ht="15.75" customHeight="1">
      <c r="A244" s="169"/>
      <c r="B244" s="149" t="s">
        <v>92</v>
      </c>
      <c r="C244" s="185" t="s">
        <v>65</v>
      </c>
      <c r="D244" s="149">
        <v>118</v>
      </c>
      <c r="E244" s="149"/>
      <c r="F244" s="150"/>
      <c r="G244" s="170"/>
      <c r="H244" s="170"/>
      <c r="I244" s="171"/>
      <c r="J244" s="205"/>
      <c r="K244" s="179"/>
      <c r="L244" s="173"/>
      <c r="M244" s="155"/>
      <c r="N244" s="155"/>
      <c r="O244" s="211"/>
      <c r="P244" s="157"/>
      <c r="Q244" s="158"/>
    </row>
    <row r="245" spans="1:18" ht="15.75" customHeight="1">
      <c r="A245" s="159"/>
      <c r="B245" s="201"/>
      <c r="C245" s="190"/>
      <c r="D245" s="140"/>
      <c r="E245" s="140"/>
      <c r="F245" s="180"/>
      <c r="G245" s="184"/>
      <c r="H245" s="184"/>
      <c r="I245" s="191"/>
      <c r="J245" s="204"/>
      <c r="K245" s="192"/>
      <c r="L245" s="177"/>
      <c r="M245" s="145"/>
      <c r="N245" s="146"/>
      <c r="O245" s="140"/>
      <c r="P245" s="147"/>
      <c r="Q245" s="148"/>
    </row>
    <row r="246" spans="1:18" ht="15.75" customHeight="1">
      <c r="A246" s="169"/>
      <c r="B246" s="149"/>
      <c r="C246" s="185"/>
      <c r="D246" s="149"/>
      <c r="E246" s="149"/>
      <c r="F246" s="186"/>
      <c r="G246" s="170"/>
      <c r="H246" s="170"/>
      <c r="I246" s="171"/>
      <c r="J246" s="205"/>
      <c r="K246" s="179"/>
      <c r="L246" s="173"/>
      <c r="M246" s="155"/>
      <c r="N246" s="156"/>
      <c r="O246" s="211"/>
      <c r="P246" s="157"/>
      <c r="Q246" s="158"/>
    </row>
    <row r="247" spans="1:18" ht="15.75" customHeight="1">
      <c r="A247" s="159"/>
      <c r="B247" s="201"/>
      <c r="C247" s="190"/>
      <c r="D247" s="140"/>
      <c r="E247" s="140"/>
      <c r="F247" s="180"/>
      <c r="G247" s="184"/>
      <c r="H247" s="175"/>
      <c r="I247" s="176"/>
      <c r="J247" s="178"/>
      <c r="K247" s="176"/>
      <c r="L247" s="177"/>
      <c r="M247" s="145"/>
      <c r="N247" s="146"/>
      <c r="O247" s="140"/>
      <c r="P247" s="147"/>
      <c r="Q247" s="148"/>
    </row>
    <row r="248" spans="1:18" ht="15.75" customHeight="1">
      <c r="A248" s="169"/>
      <c r="B248" s="149"/>
      <c r="C248" s="185"/>
      <c r="D248" s="149"/>
      <c r="E248" s="149"/>
      <c r="F248" s="150"/>
      <c r="G248" s="170"/>
      <c r="H248" s="170"/>
      <c r="I248" s="171"/>
      <c r="J248" s="205"/>
      <c r="K248" s="179"/>
      <c r="L248" s="173"/>
      <c r="M248" s="155"/>
      <c r="N248" s="155"/>
      <c r="O248" s="211"/>
      <c r="P248" s="157"/>
      <c r="Q248" s="158"/>
      <c r="R248" s="59">
        <f>J148*E148</f>
        <v>0</v>
      </c>
    </row>
    <row r="249" spans="1:18" ht="15.75" customHeight="1">
      <c r="A249" s="159"/>
      <c r="B249" s="201"/>
      <c r="C249" s="190"/>
      <c r="D249" s="140"/>
      <c r="E249" s="140"/>
      <c r="F249" s="180"/>
      <c r="G249" s="184"/>
      <c r="H249" s="175"/>
      <c r="I249" s="176"/>
      <c r="J249" s="178"/>
      <c r="K249" s="176"/>
      <c r="L249" s="177"/>
      <c r="M249" s="145"/>
      <c r="N249" s="146"/>
      <c r="O249" s="140"/>
      <c r="P249" s="147"/>
      <c r="Q249" s="148"/>
    </row>
    <row r="250" spans="1:18" ht="15.75" customHeight="1">
      <c r="A250" s="169"/>
      <c r="B250" s="149"/>
      <c r="C250" s="185"/>
      <c r="D250" s="149"/>
      <c r="E250" s="149"/>
      <c r="F250" s="150"/>
      <c r="G250" s="170"/>
      <c r="H250" s="170"/>
      <c r="I250" s="171"/>
      <c r="J250" s="205"/>
      <c r="K250" s="179"/>
      <c r="L250" s="173"/>
      <c r="M250" s="155"/>
      <c r="N250" s="155"/>
      <c r="O250" s="211"/>
      <c r="P250" s="157"/>
      <c r="Q250" s="158"/>
      <c r="R250" s="249"/>
    </row>
    <row r="251" spans="1:18" ht="15.75" customHeight="1">
      <c r="A251" s="139"/>
      <c r="B251" s="201"/>
      <c r="C251" s="190"/>
      <c r="D251" s="140"/>
      <c r="E251" s="140"/>
      <c r="F251" s="180"/>
      <c r="G251" s="184"/>
      <c r="H251" s="175"/>
      <c r="I251" s="176"/>
      <c r="J251" s="178"/>
      <c r="K251" s="176"/>
      <c r="L251" s="177"/>
      <c r="M251" s="145"/>
      <c r="N251" s="146"/>
      <c r="O251" s="140"/>
      <c r="P251" s="147"/>
      <c r="Q251" s="148"/>
    </row>
    <row r="252" spans="1:18" ht="15.75" customHeight="1">
      <c r="A252" s="241"/>
      <c r="B252" s="149"/>
      <c r="C252" s="185"/>
      <c r="D252" s="149"/>
      <c r="E252" s="149"/>
      <c r="F252" s="150"/>
      <c r="G252" s="170"/>
      <c r="H252" s="170"/>
      <c r="I252" s="171"/>
      <c r="J252" s="205"/>
      <c r="K252" s="179"/>
      <c r="L252" s="173"/>
      <c r="M252" s="155"/>
      <c r="N252" s="155"/>
      <c r="O252" s="211"/>
      <c r="P252" s="157"/>
      <c r="Q252" s="158"/>
    </row>
    <row r="253" spans="1:18" ht="15.75" customHeight="1">
      <c r="A253" s="139"/>
      <c r="B253" s="201"/>
      <c r="C253" s="190"/>
      <c r="D253" s="140"/>
      <c r="E253" s="140"/>
      <c r="F253" s="180"/>
      <c r="G253" s="184"/>
      <c r="H253" s="175"/>
      <c r="I253" s="176"/>
      <c r="J253" s="178"/>
      <c r="K253" s="176"/>
      <c r="L253" s="177"/>
      <c r="M253" s="145"/>
      <c r="N253" s="146"/>
      <c r="O253" s="140"/>
      <c r="P253" s="147"/>
      <c r="Q253" s="148"/>
    </row>
    <row r="254" spans="1:18" ht="15.75" customHeight="1">
      <c r="A254" s="197"/>
      <c r="B254" s="149"/>
      <c r="C254" s="185"/>
      <c r="D254" s="149"/>
      <c r="E254" s="149"/>
      <c r="F254" s="150"/>
      <c r="G254" s="170"/>
      <c r="H254" s="170"/>
      <c r="I254" s="171"/>
      <c r="J254" s="205"/>
      <c r="K254" s="179"/>
      <c r="L254" s="173"/>
      <c r="M254" s="155"/>
      <c r="N254" s="155"/>
      <c r="O254" s="211"/>
      <c r="P254" s="157"/>
      <c r="Q254" s="158"/>
    </row>
    <row r="255" spans="1:18" ht="15.75" customHeight="1">
      <c r="A255" s="189"/>
      <c r="B255" s="201"/>
      <c r="C255" s="190"/>
      <c r="D255" s="140"/>
      <c r="E255" s="140"/>
      <c r="F255" s="180"/>
      <c r="G255" s="184"/>
      <c r="H255" s="175"/>
      <c r="I255" s="176"/>
      <c r="J255" s="178"/>
      <c r="K255" s="176"/>
      <c r="L255" s="177"/>
      <c r="M255" s="145"/>
      <c r="N255" s="146"/>
      <c r="O255" s="140"/>
      <c r="P255" s="147"/>
      <c r="Q255" s="148"/>
    </row>
    <row r="256" spans="1:18" ht="15.75" customHeight="1">
      <c r="A256" s="213"/>
      <c r="B256" s="149"/>
      <c r="C256" s="185"/>
      <c r="D256" s="149"/>
      <c r="E256" s="149"/>
      <c r="F256" s="150"/>
      <c r="G256" s="170"/>
      <c r="H256" s="170"/>
      <c r="I256" s="171"/>
      <c r="J256" s="205"/>
      <c r="K256" s="179"/>
      <c r="L256" s="173"/>
      <c r="M256" s="155"/>
      <c r="N256" s="155"/>
      <c r="O256" s="211"/>
      <c r="P256" s="157"/>
      <c r="Q256" s="158"/>
    </row>
    <row r="257" spans="1:19" ht="15.75" customHeight="1">
      <c r="A257" s="159"/>
      <c r="B257" s="201"/>
      <c r="C257" s="190"/>
      <c r="D257" s="140"/>
      <c r="E257" s="140"/>
      <c r="F257" s="180"/>
      <c r="G257" s="184"/>
      <c r="H257" s="175"/>
      <c r="I257" s="176"/>
      <c r="J257" s="178"/>
      <c r="K257" s="176"/>
      <c r="L257" s="177"/>
      <c r="M257" s="145"/>
      <c r="N257" s="146"/>
      <c r="O257" s="140"/>
      <c r="P257" s="147"/>
      <c r="Q257" s="148"/>
    </row>
    <row r="258" spans="1:19" ht="15.75" customHeight="1">
      <c r="A258" s="169"/>
      <c r="B258" s="149"/>
      <c r="C258" s="185"/>
      <c r="D258" s="149"/>
      <c r="E258" s="149"/>
      <c r="F258" s="150"/>
      <c r="G258" s="170"/>
      <c r="H258" s="170"/>
      <c r="I258" s="171"/>
      <c r="J258" s="205"/>
      <c r="K258" s="179"/>
      <c r="L258" s="173"/>
      <c r="M258" s="155"/>
      <c r="N258" s="155"/>
      <c r="O258" s="211"/>
      <c r="P258" s="157"/>
      <c r="Q258" s="158"/>
    </row>
    <row r="259" spans="1:19" ht="15.75" customHeight="1">
      <c r="A259" s="159"/>
      <c r="B259" s="201"/>
      <c r="C259" s="190"/>
      <c r="D259" s="140"/>
      <c r="E259" s="140"/>
      <c r="F259" s="180"/>
      <c r="G259" s="184"/>
      <c r="H259" s="175"/>
      <c r="I259" s="176"/>
      <c r="J259" s="178"/>
      <c r="K259" s="176"/>
      <c r="L259" s="177"/>
      <c r="M259" s="145"/>
      <c r="N259" s="146"/>
      <c r="O259" s="140"/>
      <c r="P259" s="147"/>
      <c r="Q259" s="148"/>
    </row>
    <row r="260" spans="1:19" ht="15.75" customHeight="1">
      <c r="A260" s="169"/>
      <c r="B260" s="149"/>
      <c r="C260" s="185"/>
      <c r="D260" s="149"/>
      <c r="E260" s="149"/>
      <c r="F260" s="150"/>
      <c r="G260" s="170"/>
      <c r="H260" s="170"/>
      <c r="I260" s="171"/>
      <c r="J260" s="205"/>
      <c r="K260" s="179"/>
      <c r="L260" s="173"/>
      <c r="M260" s="155"/>
      <c r="N260" s="155"/>
      <c r="O260" s="211"/>
      <c r="P260" s="157"/>
      <c r="Q260" s="158"/>
    </row>
    <row r="261" spans="1:19" ht="15.75" customHeight="1">
      <c r="A261" s="159"/>
      <c r="B261" s="140"/>
      <c r="C261" s="140"/>
      <c r="D261" s="140"/>
      <c r="E261" s="140"/>
      <c r="F261" s="180"/>
      <c r="G261" s="184"/>
      <c r="H261" s="175"/>
      <c r="I261" s="176"/>
      <c r="J261" s="175"/>
      <c r="K261" s="176"/>
      <c r="L261" s="177"/>
      <c r="M261" s="145"/>
      <c r="N261" s="146"/>
      <c r="O261" s="140"/>
      <c r="P261" s="147"/>
      <c r="Q261" s="183"/>
    </row>
    <row r="262" spans="1:19" ht="15.75" customHeight="1">
      <c r="A262" s="169" t="s">
        <v>260</v>
      </c>
      <c r="B262" s="149"/>
      <c r="C262" s="185"/>
      <c r="D262" s="149"/>
      <c r="E262" s="149"/>
      <c r="F262" s="186"/>
      <c r="G262" s="170"/>
      <c r="H262" s="170"/>
      <c r="I262" s="171"/>
      <c r="J262" s="170"/>
      <c r="K262" s="179"/>
      <c r="L262" s="257"/>
      <c r="M262" s="211"/>
      <c r="N262" s="211"/>
      <c r="O262" s="211"/>
      <c r="P262" s="258"/>
      <c r="Q262" s="158"/>
      <c r="S262" s="256"/>
    </row>
    <row r="263" spans="1:19" ht="15.75" customHeight="1">
      <c r="A263" s="214"/>
      <c r="B263" s="215"/>
      <c r="C263" s="215"/>
      <c r="D263" s="215"/>
      <c r="E263" s="215"/>
      <c r="F263" s="216"/>
      <c r="G263" s="217"/>
      <c r="H263" s="217"/>
      <c r="I263" s="218"/>
      <c r="J263" s="217"/>
      <c r="K263" s="218"/>
      <c r="L263" s="219"/>
      <c r="M263" s="220"/>
      <c r="N263" s="221"/>
      <c r="O263" s="215"/>
      <c r="P263" s="222"/>
      <c r="Q263" s="223"/>
    </row>
    <row r="264" spans="1:19" ht="15.75" customHeight="1" thickBot="1">
      <c r="A264" s="224" t="s">
        <v>75</v>
      </c>
      <c r="B264" s="225"/>
      <c r="C264" s="226"/>
      <c r="D264" s="226"/>
      <c r="E264" s="226"/>
      <c r="F264" s="227"/>
      <c r="G264" s="225"/>
      <c r="H264" s="225"/>
      <c r="I264" s="228"/>
      <c r="J264" s="225"/>
      <c r="K264" s="228"/>
      <c r="L264" s="229">
        <v>0</v>
      </c>
      <c r="M264" s="230">
        <v>0</v>
      </c>
      <c r="N264" s="231">
        <v>0</v>
      </c>
      <c r="O264" s="226">
        <v>10</v>
      </c>
      <c r="P264" s="232">
        <v>0</v>
      </c>
      <c r="Q264" s="233"/>
    </row>
    <row r="266" spans="1:19" ht="20.25" customHeight="1" thickBot="1">
      <c r="A266" s="122" t="s">
        <v>66</v>
      </c>
      <c r="B266" s="122"/>
      <c r="C266" s="122"/>
      <c r="D266" s="122"/>
      <c r="E266" s="122"/>
      <c r="F266" s="122"/>
      <c r="G266" s="122"/>
      <c r="H266" s="122"/>
      <c r="I266" s="122"/>
      <c r="J266" s="122"/>
      <c r="K266" s="122"/>
      <c r="L266" s="123"/>
      <c r="M266" s="122"/>
      <c r="N266" s="122"/>
      <c r="O266" s="122"/>
      <c r="P266" s="122"/>
      <c r="Q266" s="124"/>
    </row>
    <row r="267" spans="1:19">
      <c r="A267" s="125"/>
      <c r="B267" s="126"/>
      <c r="C267" s="126"/>
      <c r="D267" s="126"/>
      <c r="E267" s="127"/>
      <c r="F267" s="127"/>
      <c r="G267" s="281" t="s">
        <v>67</v>
      </c>
      <c r="H267" s="282"/>
      <c r="I267" s="282"/>
      <c r="J267" s="282"/>
      <c r="K267" s="283"/>
      <c r="L267" s="284" t="s">
        <v>68</v>
      </c>
      <c r="M267" s="285"/>
      <c r="N267" s="285"/>
      <c r="O267" s="285"/>
      <c r="P267" s="286"/>
      <c r="Q267" s="128"/>
    </row>
    <row r="268" spans="1:19" ht="13.8" thickBot="1">
      <c r="A268" s="129" t="s">
        <v>69</v>
      </c>
      <c r="B268" s="130" t="s">
        <v>70</v>
      </c>
      <c r="C268" s="130" t="s">
        <v>1</v>
      </c>
      <c r="D268" s="130" t="s">
        <v>2</v>
      </c>
      <c r="E268" s="131" t="s">
        <v>71</v>
      </c>
      <c r="F268" s="131" t="s">
        <v>72</v>
      </c>
      <c r="G268" s="132" t="s">
        <v>76</v>
      </c>
      <c r="H268" s="133" t="s">
        <v>73</v>
      </c>
      <c r="I268" s="134" t="s">
        <v>79</v>
      </c>
      <c r="J268" s="133" t="s">
        <v>26</v>
      </c>
      <c r="K268" s="134" t="s">
        <v>9</v>
      </c>
      <c r="L268" s="135" t="s">
        <v>283</v>
      </c>
      <c r="M268" s="134" t="s">
        <v>284</v>
      </c>
      <c r="N268" s="136" t="s">
        <v>79</v>
      </c>
      <c r="O268" s="133" t="s">
        <v>26</v>
      </c>
      <c r="P268" s="137" t="s">
        <v>9</v>
      </c>
      <c r="Q268" s="138"/>
    </row>
    <row r="269" spans="1:19" ht="15.75" customHeight="1">
      <c r="A269" s="139" t="s">
        <v>88</v>
      </c>
      <c r="B269" s="140"/>
      <c r="C269" s="140"/>
      <c r="D269" s="140"/>
      <c r="E269" s="140"/>
      <c r="F269" s="141"/>
      <c r="G269" s="142"/>
      <c r="H269" s="142"/>
      <c r="I269" s="143"/>
      <c r="J269" s="143"/>
      <c r="K269" s="143"/>
      <c r="L269" s="144"/>
      <c r="M269" s="145"/>
      <c r="N269" s="146"/>
      <c r="O269" s="140"/>
      <c r="P269" s="147"/>
      <c r="Q269" s="148"/>
    </row>
    <row r="270" spans="1:19" ht="15.75" customHeight="1">
      <c r="A270" s="197" t="s">
        <v>96</v>
      </c>
      <c r="B270" s="160"/>
      <c r="C270" s="161"/>
      <c r="D270" s="160"/>
      <c r="E270" s="160"/>
      <c r="F270" s="162"/>
      <c r="G270" s="170"/>
      <c r="H270" s="178"/>
      <c r="I270" s="187"/>
      <c r="J270" s="187"/>
      <c r="K270" s="188"/>
      <c r="L270" s="173"/>
      <c r="M270" s="167"/>
      <c r="O270" s="160"/>
      <c r="P270" s="168"/>
      <c r="Q270" s="158"/>
    </row>
    <row r="271" spans="1:19" ht="15.75" customHeight="1">
      <c r="A271" s="159"/>
      <c r="B271" s="201" t="s">
        <v>140</v>
      </c>
      <c r="C271" s="140"/>
      <c r="D271" s="140"/>
      <c r="E271" s="140"/>
      <c r="F271" s="180"/>
      <c r="G271" s="184"/>
      <c r="H271" s="181"/>
      <c r="I271" s="182"/>
      <c r="J271" s="204"/>
      <c r="K271" s="176"/>
      <c r="L271" s="177"/>
      <c r="M271" s="145"/>
      <c r="N271" s="146"/>
      <c r="O271" s="140"/>
      <c r="P271" s="147"/>
      <c r="Q271" s="148"/>
    </row>
    <row r="272" spans="1:19" ht="15.75" customHeight="1">
      <c r="A272" s="169"/>
      <c r="B272" s="149" t="s">
        <v>92</v>
      </c>
      <c r="C272" s="185" t="s">
        <v>65</v>
      </c>
      <c r="D272" s="149">
        <v>110</v>
      </c>
      <c r="E272" s="149"/>
      <c r="F272" s="150"/>
      <c r="G272" s="170"/>
      <c r="H272" s="170"/>
      <c r="I272" s="171"/>
      <c r="J272" s="205"/>
      <c r="K272" s="179"/>
      <c r="L272" s="173"/>
      <c r="M272" s="155"/>
      <c r="N272" s="156"/>
      <c r="O272" s="211"/>
      <c r="P272" s="157"/>
      <c r="Q272" s="158"/>
    </row>
    <row r="273" spans="1:17" ht="15.75" customHeight="1">
      <c r="A273" s="159"/>
      <c r="B273" s="201" t="s">
        <v>143</v>
      </c>
      <c r="C273" s="140"/>
      <c r="D273" s="140"/>
      <c r="E273" s="160"/>
      <c r="F273" s="162"/>
      <c r="G273" s="184"/>
      <c r="H273" s="178"/>
      <c r="I273" s="187"/>
      <c r="J273" s="178"/>
      <c r="K273" s="188"/>
      <c r="L273" s="177"/>
      <c r="M273" s="145"/>
      <c r="N273" s="146"/>
      <c r="O273" s="140"/>
      <c r="P273" s="147"/>
      <c r="Q273" s="148"/>
    </row>
    <row r="274" spans="1:17" ht="15.75" customHeight="1">
      <c r="A274" s="169"/>
      <c r="B274" s="149" t="s">
        <v>92</v>
      </c>
      <c r="C274" s="185" t="s">
        <v>65</v>
      </c>
      <c r="D274" s="149">
        <v>33</v>
      </c>
      <c r="E274" s="149"/>
      <c r="F274" s="186"/>
      <c r="G274" s="170"/>
      <c r="H274" s="193"/>
      <c r="I274" s="194"/>
      <c r="J274" s="205"/>
      <c r="K274" s="194"/>
      <c r="L274" s="173"/>
      <c r="M274" s="155"/>
      <c r="N274" s="156"/>
      <c r="O274" s="211"/>
      <c r="P274" s="157"/>
      <c r="Q274" s="158"/>
    </row>
    <row r="275" spans="1:17" ht="15.75" customHeight="1">
      <c r="A275" s="159"/>
      <c r="B275" s="201" t="s">
        <v>144</v>
      </c>
      <c r="C275" s="190"/>
      <c r="D275" s="140"/>
      <c r="E275" s="140"/>
      <c r="F275" s="180"/>
      <c r="G275" s="184"/>
      <c r="H275" s="184"/>
      <c r="I275" s="191"/>
      <c r="J275" s="204"/>
      <c r="K275" s="192"/>
      <c r="L275" s="177"/>
      <c r="M275" s="145"/>
      <c r="N275" s="146"/>
      <c r="O275" s="140"/>
      <c r="P275" s="147"/>
      <c r="Q275" s="148"/>
    </row>
    <row r="276" spans="1:17" ht="15.75" customHeight="1">
      <c r="A276" s="169"/>
      <c r="B276" s="149" t="s">
        <v>92</v>
      </c>
      <c r="C276" s="185" t="s">
        <v>65</v>
      </c>
      <c r="D276" s="149">
        <v>17.5</v>
      </c>
      <c r="E276" s="149"/>
      <c r="F276" s="186"/>
      <c r="G276" s="170"/>
      <c r="H276" s="170"/>
      <c r="I276" s="171"/>
      <c r="J276" s="205"/>
      <c r="K276" s="179"/>
      <c r="L276" s="173"/>
      <c r="M276" s="155"/>
      <c r="N276" s="156"/>
      <c r="O276" s="211"/>
      <c r="P276" s="157"/>
      <c r="Q276" s="158"/>
    </row>
    <row r="277" spans="1:17" ht="15.75" customHeight="1">
      <c r="A277" s="159"/>
      <c r="B277" s="201" t="s">
        <v>97</v>
      </c>
      <c r="C277" s="190"/>
      <c r="D277" s="140"/>
      <c r="E277" s="140"/>
      <c r="F277" s="180"/>
      <c r="G277" s="184"/>
      <c r="H277" s="184"/>
      <c r="I277" s="191"/>
      <c r="J277" s="191"/>
      <c r="K277" s="192"/>
      <c r="L277" s="177"/>
      <c r="M277" s="145"/>
      <c r="N277" s="146"/>
      <c r="O277" s="140"/>
      <c r="P277" s="147"/>
      <c r="Q277" s="148"/>
    </row>
    <row r="278" spans="1:17" ht="15.75" customHeight="1">
      <c r="A278" s="169"/>
      <c r="B278" s="149" t="s">
        <v>92</v>
      </c>
      <c r="C278" s="185" t="s">
        <v>65</v>
      </c>
      <c r="D278" s="149">
        <v>108</v>
      </c>
      <c r="E278" s="149"/>
      <c r="F278" s="186"/>
      <c r="G278" s="170"/>
      <c r="H278" s="172"/>
      <c r="I278" s="174"/>
      <c r="J278" s="205"/>
      <c r="K278" s="179"/>
      <c r="L278" s="173"/>
      <c r="M278" s="207"/>
      <c r="N278" s="207"/>
      <c r="O278" s="211"/>
      <c r="P278" s="157"/>
      <c r="Q278" s="158"/>
    </row>
    <row r="279" spans="1:17" ht="15.75" customHeight="1">
      <c r="A279" s="159"/>
      <c r="B279" s="201" t="s">
        <v>97</v>
      </c>
      <c r="C279" s="190"/>
      <c r="D279" s="140"/>
      <c r="E279" s="140"/>
      <c r="F279" s="180"/>
      <c r="G279" s="184"/>
      <c r="H279" s="181"/>
      <c r="I279" s="182"/>
      <c r="J279" s="204"/>
      <c r="K279" s="176"/>
      <c r="L279" s="177"/>
      <c r="M279" s="145"/>
      <c r="N279" s="146"/>
      <c r="O279" s="140"/>
      <c r="P279" s="147"/>
      <c r="Q279" s="148"/>
    </row>
    <row r="280" spans="1:17" ht="15.75" customHeight="1">
      <c r="A280" s="169"/>
      <c r="B280" s="149" t="s">
        <v>91</v>
      </c>
      <c r="C280" s="185" t="s">
        <v>65</v>
      </c>
      <c r="D280" s="149">
        <v>8.36</v>
      </c>
      <c r="E280" s="149"/>
      <c r="F280" s="150"/>
      <c r="G280" s="170"/>
      <c r="H280" s="170"/>
      <c r="I280" s="171"/>
      <c r="J280" s="205"/>
      <c r="K280" s="179"/>
      <c r="L280" s="173"/>
      <c r="M280" s="167"/>
      <c r="O280" s="211"/>
      <c r="P280" s="157"/>
      <c r="Q280" s="158"/>
    </row>
    <row r="281" spans="1:17" ht="15.75" customHeight="1">
      <c r="A281" s="159"/>
      <c r="B281" s="201" t="s">
        <v>97</v>
      </c>
      <c r="C281" s="190"/>
      <c r="D281" s="140"/>
      <c r="E281" s="140"/>
      <c r="F281" s="180"/>
      <c r="G281" s="184"/>
      <c r="H281" s="175"/>
      <c r="I281" s="176"/>
      <c r="J281" s="178"/>
      <c r="K281" s="176"/>
      <c r="L281" s="177"/>
      <c r="M281" s="145"/>
      <c r="N281" s="146"/>
      <c r="O281" s="140"/>
      <c r="P281" s="147"/>
      <c r="Q281" s="148"/>
    </row>
    <row r="282" spans="1:17" ht="15.75" customHeight="1">
      <c r="A282" s="169"/>
      <c r="B282" s="149" t="s">
        <v>142</v>
      </c>
      <c r="C282" s="185" t="s">
        <v>65</v>
      </c>
      <c r="D282" s="149">
        <v>283</v>
      </c>
      <c r="E282" s="149"/>
      <c r="F282" s="150"/>
      <c r="G282" s="170"/>
      <c r="H282" s="170"/>
      <c r="I282" s="171"/>
      <c r="J282" s="205"/>
      <c r="K282" s="179"/>
      <c r="L282" s="173"/>
      <c r="M282" s="155"/>
      <c r="N282" s="155"/>
      <c r="O282" s="211"/>
      <c r="P282" s="157"/>
      <c r="Q282" s="158"/>
    </row>
    <row r="283" spans="1:17" ht="15.75" customHeight="1">
      <c r="A283" s="159"/>
      <c r="B283" s="201" t="s">
        <v>150</v>
      </c>
      <c r="C283" s="190"/>
      <c r="D283" s="140"/>
      <c r="E283" s="140"/>
      <c r="F283" s="180"/>
      <c r="G283" s="184"/>
      <c r="H283" s="175"/>
      <c r="I283" s="176"/>
      <c r="J283" s="178"/>
      <c r="K283" s="176"/>
      <c r="L283" s="177"/>
      <c r="M283" s="145"/>
      <c r="N283" s="146"/>
      <c r="O283" s="140"/>
      <c r="P283" s="147"/>
      <c r="Q283" s="148"/>
    </row>
    <row r="284" spans="1:17" ht="15.75" customHeight="1">
      <c r="A284" s="169"/>
      <c r="B284" s="149" t="s">
        <v>92</v>
      </c>
      <c r="C284" s="185" t="s">
        <v>65</v>
      </c>
      <c r="D284" s="149">
        <v>61.8</v>
      </c>
      <c r="E284" s="149"/>
      <c r="F284" s="150"/>
      <c r="G284" s="170"/>
      <c r="H284" s="170"/>
      <c r="I284" s="171"/>
      <c r="J284" s="205"/>
      <c r="K284" s="179"/>
      <c r="L284" s="173"/>
      <c r="M284" s="155"/>
      <c r="N284" s="155"/>
      <c r="O284" s="211"/>
      <c r="P284" s="157"/>
      <c r="Q284" s="158"/>
    </row>
    <row r="285" spans="1:17" ht="15.75" customHeight="1">
      <c r="A285" s="159"/>
      <c r="B285" s="201" t="s">
        <v>145</v>
      </c>
      <c r="C285" s="190"/>
      <c r="D285" s="140"/>
      <c r="E285" s="140"/>
      <c r="F285" s="180"/>
      <c r="G285" s="184"/>
      <c r="H285" s="175"/>
      <c r="I285" s="176"/>
      <c r="J285" s="178"/>
      <c r="K285" s="176"/>
      <c r="L285" s="177"/>
      <c r="M285" s="145"/>
      <c r="N285" s="146"/>
      <c r="O285" s="140"/>
      <c r="P285" s="147"/>
      <c r="Q285" s="148"/>
    </row>
    <row r="286" spans="1:17" ht="15.75" customHeight="1">
      <c r="A286" s="169"/>
      <c r="B286" s="149" t="s">
        <v>92</v>
      </c>
      <c r="C286" s="185" t="s">
        <v>65</v>
      </c>
      <c r="D286" s="149">
        <v>108</v>
      </c>
      <c r="E286" s="149"/>
      <c r="F286" s="150"/>
      <c r="G286" s="170"/>
      <c r="H286" s="170"/>
      <c r="I286" s="171"/>
      <c r="J286" s="205"/>
      <c r="K286" s="179"/>
      <c r="L286" s="173"/>
      <c r="M286" s="155"/>
      <c r="N286" s="155"/>
      <c r="O286" s="211"/>
      <c r="P286" s="157"/>
      <c r="Q286" s="158"/>
    </row>
    <row r="287" spans="1:17" ht="15.75" customHeight="1">
      <c r="A287" s="159"/>
      <c r="B287" s="201" t="s">
        <v>145</v>
      </c>
      <c r="C287" s="190"/>
      <c r="D287" s="140"/>
      <c r="E287" s="140"/>
      <c r="F287" s="180"/>
      <c r="G287" s="184"/>
      <c r="H287" s="181"/>
      <c r="I287" s="182"/>
      <c r="J287" s="204"/>
      <c r="K287" s="176"/>
      <c r="L287" s="177"/>
      <c r="M287" s="145"/>
      <c r="N287" s="146"/>
      <c r="O287" s="140"/>
      <c r="P287" s="147"/>
      <c r="Q287" s="148"/>
    </row>
    <row r="288" spans="1:17" ht="15.75" customHeight="1">
      <c r="A288" s="169"/>
      <c r="B288" s="149" t="s">
        <v>91</v>
      </c>
      <c r="C288" s="185" t="s">
        <v>65</v>
      </c>
      <c r="D288" s="149">
        <v>8.36</v>
      </c>
      <c r="E288" s="149"/>
      <c r="F288" s="150"/>
      <c r="G288" s="170"/>
      <c r="H288" s="170"/>
      <c r="I288" s="171"/>
      <c r="J288" s="205"/>
      <c r="K288" s="179"/>
      <c r="L288" s="173"/>
      <c r="M288" s="167"/>
      <c r="O288" s="211"/>
      <c r="P288" s="157"/>
      <c r="Q288" s="158"/>
    </row>
    <row r="289" spans="1:17" ht="15.75" customHeight="1">
      <c r="A289" s="159"/>
      <c r="B289" s="201" t="s">
        <v>145</v>
      </c>
      <c r="C289" s="190"/>
      <c r="D289" s="140"/>
      <c r="E289" s="140"/>
      <c r="F289" s="180"/>
      <c r="G289" s="184"/>
      <c r="H289" s="175"/>
      <c r="I289" s="176"/>
      <c r="J289" s="178"/>
      <c r="K289" s="176"/>
      <c r="L289" s="177"/>
      <c r="M289" s="145"/>
      <c r="N289" s="146"/>
      <c r="O289" s="140"/>
      <c r="P289" s="147"/>
      <c r="Q289" s="148"/>
    </row>
    <row r="290" spans="1:17" ht="15.75" customHeight="1">
      <c r="A290" s="169"/>
      <c r="B290" s="149" t="s">
        <v>142</v>
      </c>
      <c r="C290" s="185" t="s">
        <v>65</v>
      </c>
      <c r="D290" s="149">
        <v>283</v>
      </c>
      <c r="E290" s="149"/>
      <c r="F290" s="150"/>
      <c r="G290" s="170"/>
      <c r="H290" s="170"/>
      <c r="I290" s="171"/>
      <c r="J290" s="205"/>
      <c r="K290" s="179"/>
      <c r="L290" s="173"/>
      <c r="M290" s="155"/>
      <c r="N290" s="155"/>
      <c r="O290" s="211"/>
      <c r="P290" s="157"/>
      <c r="Q290" s="158"/>
    </row>
    <row r="291" spans="1:17" ht="15.75" customHeight="1">
      <c r="A291" s="159"/>
      <c r="B291" s="201" t="s">
        <v>146</v>
      </c>
      <c r="C291" s="190"/>
      <c r="D291" s="140"/>
      <c r="E291" s="140"/>
      <c r="F291" s="180"/>
      <c r="G291" s="184"/>
      <c r="H291" s="175"/>
      <c r="I291" s="176"/>
      <c r="J291" s="178"/>
      <c r="K291" s="176"/>
      <c r="L291" s="177"/>
      <c r="M291" s="145"/>
      <c r="N291" s="146"/>
      <c r="O291" s="140"/>
      <c r="P291" s="147"/>
      <c r="Q291" s="148"/>
    </row>
    <row r="292" spans="1:17" ht="15.75" customHeight="1">
      <c r="A292" s="169"/>
      <c r="B292" s="149" t="s">
        <v>92</v>
      </c>
      <c r="C292" s="185" t="s">
        <v>65</v>
      </c>
      <c r="D292" s="149">
        <v>23.9</v>
      </c>
      <c r="E292" s="149"/>
      <c r="F292" s="150"/>
      <c r="G292" s="170"/>
      <c r="H292" s="170"/>
      <c r="I292" s="171"/>
      <c r="J292" s="205"/>
      <c r="K292" s="179"/>
      <c r="L292" s="173"/>
      <c r="M292" s="155"/>
      <c r="N292" s="155"/>
      <c r="O292" s="211"/>
      <c r="P292" s="157"/>
      <c r="Q292" s="158"/>
    </row>
    <row r="293" spans="1:17" ht="15.75" customHeight="1">
      <c r="A293" s="159"/>
      <c r="B293" s="201" t="s">
        <v>147</v>
      </c>
      <c r="C293" s="190"/>
      <c r="D293" s="140"/>
      <c r="E293" s="140"/>
      <c r="F293" s="180"/>
      <c r="G293" s="184"/>
      <c r="H293" s="175"/>
      <c r="I293" s="176"/>
      <c r="J293" s="178"/>
      <c r="K293" s="176"/>
      <c r="L293" s="177"/>
      <c r="M293" s="145"/>
      <c r="N293" s="146"/>
      <c r="O293" s="140"/>
      <c r="P293" s="147"/>
      <c r="Q293" s="148"/>
    </row>
    <row r="294" spans="1:17" ht="15.75" customHeight="1">
      <c r="A294" s="169"/>
      <c r="B294" s="149" t="s">
        <v>92</v>
      </c>
      <c r="C294" s="185" t="s">
        <v>65</v>
      </c>
      <c r="D294" s="149">
        <v>24.6</v>
      </c>
      <c r="E294" s="149"/>
      <c r="F294" s="150"/>
      <c r="G294" s="170"/>
      <c r="H294" s="170"/>
      <c r="I294" s="171"/>
      <c r="J294" s="205"/>
      <c r="K294" s="179"/>
      <c r="L294" s="173"/>
      <c r="M294" s="155"/>
      <c r="N294" s="155"/>
      <c r="O294" s="211"/>
      <c r="P294" s="157"/>
      <c r="Q294" s="158"/>
    </row>
    <row r="295" spans="1:17" ht="15.75" customHeight="1">
      <c r="A295" s="159"/>
      <c r="B295" s="201" t="s">
        <v>211</v>
      </c>
      <c r="C295" s="190"/>
      <c r="D295" s="140"/>
      <c r="E295" s="140"/>
      <c r="F295" s="180"/>
      <c r="G295" s="184"/>
      <c r="H295" s="175"/>
      <c r="I295" s="176"/>
      <c r="J295" s="178"/>
      <c r="K295" s="176"/>
      <c r="L295" s="177"/>
      <c r="M295" s="145"/>
      <c r="N295" s="146"/>
      <c r="O295" s="140"/>
      <c r="P295" s="147"/>
      <c r="Q295" s="148"/>
    </row>
    <row r="296" spans="1:17" ht="15.75" customHeight="1">
      <c r="A296" s="169"/>
      <c r="B296" s="149" t="s">
        <v>92</v>
      </c>
      <c r="C296" s="185" t="s">
        <v>65</v>
      </c>
      <c r="D296" s="149">
        <v>12.3</v>
      </c>
      <c r="E296" s="149"/>
      <c r="F296" s="150"/>
      <c r="G296" s="170"/>
      <c r="H296" s="170"/>
      <c r="I296" s="171"/>
      <c r="J296" s="205"/>
      <c r="K296" s="179"/>
      <c r="L296" s="173"/>
      <c r="M296" s="155"/>
      <c r="N296" s="155"/>
      <c r="O296" s="211"/>
      <c r="P296" s="157"/>
      <c r="Q296" s="158"/>
    </row>
    <row r="297" spans="1:17" ht="15.75" customHeight="1">
      <c r="A297" s="159"/>
      <c r="B297" s="201" t="s">
        <v>149</v>
      </c>
      <c r="C297" s="190"/>
      <c r="D297" s="140"/>
      <c r="E297" s="140"/>
      <c r="F297" s="180"/>
      <c r="G297" s="184"/>
      <c r="H297" s="175"/>
      <c r="I297" s="176"/>
      <c r="J297" s="178"/>
      <c r="K297" s="176"/>
      <c r="L297" s="177"/>
      <c r="M297" s="145"/>
      <c r="N297" s="146"/>
      <c r="O297" s="140"/>
      <c r="P297" s="147"/>
      <c r="Q297" s="148"/>
    </row>
    <row r="298" spans="1:17" ht="15.75" customHeight="1">
      <c r="A298" s="169"/>
      <c r="B298" s="149" t="s">
        <v>92</v>
      </c>
      <c r="C298" s="185" t="s">
        <v>65</v>
      </c>
      <c r="D298" s="149">
        <v>108</v>
      </c>
      <c r="E298" s="149"/>
      <c r="F298" s="150"/>
      <c r="G298" s="170"/>
      <c r="H298" s="170"/>
      <c r="I298" s="171"/>
      <c r="J298" s="205"/>
      <c r="K298" s="179"/>
      <c r="L298" s="173"/>
      <c r="M298" s="155"/>
      <c r="N298" s="155"/>
      <c r="O298" s="211"/>
      <c r="P298" s="157"/>
      <c r="Q298" s="158"/>
    </row>
    <row r="299" spans="1:17" ht="15.75" customHeight="1">
      <c r="A299" s="159"/>
      <c r="B299" s="201" t="s">
        <v>149</v>
      </c>
      <c r="C299" s="190"/>
      <c r="D299" s="140"/>
      <c r="E299" s="140"/>
      <c r="F299" s="180"/>
      <c r="G299" s="184"/>
      <c r="H299" s="181"/>
      <c r="I299" s="182"/>
      <c r="J299" s="204"/>
      <c r="K299" s="176"/>
      <c r="L299" s="177"/>
      <c r="M299" s="145"/>
      <c r="N299" s="146"/>
      <c r="O299" s="140"/>
      <c r="P299" s="147"/>
      <c r="Q299" s="148"/>
    </row>
    <row r="300" spans="1:17" ht="15.75" customHeight="1">
      <c r="A300" s="169"/>
      <c r="B300" s="149" t="s">
        <v>91</v>
      </c>
      <c r="C300" s="185" t="s">
        <v>65</v>
      </c>
      <c r="D300" s="149">
        <v>8.36</v>
      </c>
      <c r="E300" s="149"/>
      <c r="F300" s="150"/>
      <c r="G300" s="170"/>
      <c r="H300" s="170"/>
      <c r="I300" s="171"/>
      <c r="J300" s="205"/>
      <c r="K300" s="179"/>
      <c r="L300" s="173"/>
      <c r="M300" s="167"/>
      <c r="O300" s="211"/>
      <c r="P300" s="157"/>
      <c r="Q300" s="158"/>
    </row>
    <row r="301" spans="1:17" ht="15.75" customHeight="1">
      <c r="A301" s="159"/>
      <c r="B301" s="201" t="s">
        <v>149</v>
      </c>
      <c r="C301" s="190"/>
      <c r="D301" s="140"/>
      <c r="E301" s="140"/>
      <c r="F301" s="180"/>
      <c r="G301" s="184"/>
      <c r="H301" s="175"/>
      <c r="I301" s="176"/>
      <c r="J301" s="178"/>
      <c r="K301" s="176"/>
      <c r="L301" s="177"/>
      <c r="M301" s="145"/>
      <c r="N301" s="146"/>
      <c r="O301" s="140"/>
      <c r="P301" s="147"/>
      <c r="Q301" s="148"/>
    </row>
    <row r="302" spans="1:17" ht="15.75" customHeight="1">
      <c r="A302" s="169"/>
      <c r="B302" s="149" t="s">
        <v>141</v>
      </c>
      <c r="C302" s="185" t="s">
        <v>65</v>
      </c>
      <c r="D302" s="149">
        <v>283</v>
      </c>
      <c r="E302" s="149"/>
      <c r="F302" s="150"/>
      <c r="G302" s="170"/>
      <c r="H302" s="170"/>
      <c r="I302" s="171"/>
      <c r="J302" s="205"/>
      <c r="K302" s="179"/>
      <c r="L302" s="173"/>
      <c r="M302" s="155"/>
      <c r="N302" s="155"/>
      <c r="O302" s="211"/>
      <c r="P302" s="157"/>
      <c r="Q302" s="158"/>
    </row>
    <row r="303" spans="1:17" ht="15.75" customHeight="1">
      <c r="A303" s="159"/>
      <c r="B303" s="201" t="s">
        <v>192</v>
      </c>
      <c r="C303" s="140"/>
      <c r="D303" s="140"/>
      <c r="E303" s="160"/>
      <c r="F303" s="162"/>
      <c r="G303" s="184"/>
      <c r="H303" s="178"/>
      <c r="I303" s="187"/>
      <c r="J303" s="204"/>
      <c r="K303" s="188"/>
      <c r="L303" s="177"/>
      <c r="M303" s="140"/>
      <c r="N303" s="146"/>
      <c r="O303" s="239"/>
      <c r="P303" s="168"/>
      <c r="Q303" s="148"/>
    </row>
    <row r="304" spans="1:17" ht="15.75" customHeight="1">
      <c r="A304" s="169"/>
      <c r="B304" s="149" t="s">
        <v>92</v>
      </c>
      <c r="C304" s="185" t="s">
        <v>65</v>
      </c>
      <c r="D304" s="149">
        <v>25</v>
      </c>
      <c r="E304" s="149"/>
      <c r="F304" s="150"/>
      <c r="G304" s="170"/>
      <c r="H304" s="170"/>
      <c r="I304" s="171"/>
      <c r="J304" s="205"/>
      <c r="K304" s="179"/>
      <c r="L304" s="173"/>
      <c r="M304" s="155"/>
      <c r="N304" s="155"/>
      <c r="O304" s="211"/>
      <c r="P304" s="157"/>
      <c r="Q304" s="158"/>
    </row>
    <row r="305" spans="1:19" ht="15.75" customHeight="1">
      <c r="A305" s="159"/>
      <c r="B305" s="140"/>
      <c r="C305" s="140"/>
      <c r="D305" s="140"/>
      <c r="E305" s="140"/>
      <c r="F305" s="180"/>
      <c r="G305" s="184"/>
      <c r="H305" s="175"/>
      <c r="I305" s="176"/>
      <c r="J305" s="175"/>
      <c r="K305" s="176"/>
      <c r="L305" s="177"/>
      <c r="M305" s="145"/>
      <c r="N305" s="146"/>
      <c r="O305" s="140"/>
      <c r="P305" s="147"/>
      <c r="Q305" s="183"/>
      <c r="R305" s="59" t="s">
        <v>244</v>
      </c>
    </row>
    <row r="306" spans="1:19" ht="15.75" customHeight="1">
      <c r="A306" s="169" t="s">
        <v>261</v>
      </c>
      <c r="B306" s="149"/>
      <c r="C306" s="185"/>
      <c r="D306" s="149"/>
      <c r="E306" s="149"/>
      <c r="F306" s="186"/>
      <c r="G306" s="170"/>
      <c r="H306" s="170"/>
      <c r="I306" s="171"/>
      <c r="J306" s="170"/>
      <c r="K306" s="179"/>
      <c r="L306" s="257"/>
      <c r="M306" s="211"/>
      <c r="N306" s="211"/>
      <c r="O306" s="211"/>
      <c r="P306" s="258"/>
      <c r="Q306" s="158"/>
      <c r="R306" s="256">
        <f>O306</f>
        <v>0</v>
      </c>
      <c r="S306" s="256"/>
    </row>
    <row r="307" spans="1:19" ht="15.75" customHeight="1">
      <c r="A307" s="214"/>
      <c r="B307" s="215"/>
      <c r="C307" s="215"/>
      <c r="D307" s="215"/>
      <c r="E307" s="215"/>
      <c r="F307" s="216"/>
      <c r="G307" s="217"/>
      <c r="H307" s="217"/>
      <c r="I307" s="218"/>
      <c r="J307" s="217"/>
      <c r="K307" s="218"/>
      <c r="L307" s="219"/>
      <c r="M307" s="220"/>
      <c r="N307" s="221"/>
      <c r="O307" s="215"/>
      <c r="P307" s="222"/>
      <c r="Q307" s="223"/>
    </row>
    <row r="308" spans="1:19" ht="15.75" customHeight="1" thickBot="1">
      <c r="A308" s="224" t="s">
        <v>75</v>
      </c>
      <c r="B308" s="225"/>
      <c r="C308" s="226"/>
      <c r="D308" s="226"/>
      <c r="E308" s="226"/>
      <c r="F308" s="227"/>
      <c r="G308" s="225"/>
      <c r="H308" s="225"/>
      <c r="I308" s="228"/>
      <c r="J308" s="225"/>
      <c r="K308" s="228"/>
      <c r="L308" s="229">
        <v>0</v>
      </c>
      <c r="M308" s="230">
        <v>0</v>
      </c>
      <c r="N308" s="231">
        <v>0</v>
      </c>
      <c r="O308" s="226">
        <v>14</v>
      </c>
      <c r="P308" s="232">
        <v>0</v>
      </c>
      <c r="Q308" s="233"/>
    </row>
    <row r="309" spans="1:19" ht="13.5" customHeight="1"/>
    <row r="310" spans="1:19" ht="20.25" customHeight="1" thickBot="1">
      <c r="A310" s="122" t="s">
        <v>66</v>
      </c>
      <c r="B310" s="122"/>
      <c r="C310" s="122"/>
      <c r="D310" s="122"/>
      <c r="E310" s="122"/>
      <c r="F310" s="122"/>
      <c r="G310" s="122"/>
      <c r="H310" s="122"/>
      <c r="I310" s="122"/>
      <c r="J310" s="122"/>
      <c r="K310" s="122"/>
      <c r="L310" s="123"/>
      <c r="M310" s="122"/>
      <c r="N310" s="122"/>
      <c r="O310" s="122"/>
      <c r="P310" s="122"/>
      <c r="Q310" s="124"/>
    </row>
    <row r="311" spans="1:19" ht="13.5" customHeight="1">
      <c r="A311" s="125"/>
      <c r="B311" s="126"/>
      <c r="C311" s="126"/>
      <c r="D311" s="126"/>
      <c r="E311" s="127"/>
      <c r="F311" s="127"/>
      <c r="G311" s="281" t="s">
        <v>67</v>
      </c>
      <c r="H311" s="282"/>
      <c r="I311" s="282"/>
      <c r="J311" s="282"/>
      <c r="K311" s="283"/>
      <c r="L311" s="284" t="s">
        <v>68</v>
      </c>
      <c r="M311" s="285"/>
      <c r="N311" s="285"/>
      <c r="O311" s="285"/>
      <c r="P311" s="286"/>
      <c r="Q311" s="128"/>
    </row>
    <row r="312" spans="1:19" ht="14.25" customHeight="1" thickBot="1">
      <c r="A312" s="129" t="s">
        <v>69</v>
      </c>
      <c r="B312" s="130" t="s">
        <v>70</v>
      </c>
      <c r="C312" s="130" t="s">
        <v>1</v>
      </c>
      <c r="D312" s="130" t="s">
        <v>2</v>
      </c>
      <c r="E312" s="131" t="s">
        <v>71</v>
      </c>
      <c r="F312" s="131" t="s">
        <v>72</v>
      </c>
      <c r="G312" s="132" t="s">
        <v>76</v>
      </c>
      <c r="H312" s="133" t="s">
        <v>73</v>
      </c>
      <c r="I312" s="134" t="s">
        <v>79</v>
      </c>
      <c r="J312" s="133" t="s">
        <v>26</v>
      </c>
      <c r="K312" s="134" t="s">
        <v>9</v>
      </c>
      <c r="L312" s="135" t="s">
        <v>283</v>
      </c>
      <c r="M312" s="134" t="s">
        <v>284</v>
      </c>
      <c r="N312" s="136" t="s">
        <v>79</v>
      </c>
      <c r="O312" s="133" t="s">
        <v>26</v>
      </c>
      <c r="P312" s="137" t="s">
        <v>9</v>
      </c>
      <c r="Q312" s="138"/>
    </row>
    <row r="313" spans="1:19" ht="15.75" customHeight="1">
      <c r="A313" s="139" t="s">
        <v>88</v>
      </c>
      <c r="B313" s="201"/>
      <c r="C313" s="140"/>
      <c r="D313" s="140"/>
      <c r="E313" s="140"/>
      <c r="F313" s="180"/>
      <c r="G313" s="184"/>
      <c r="H313" s="181"/>
      <c r="I313" s="182"/>
      <c r="J313" s="178"/>
      <c r="K313" s="176"/>
      <c r="L313" s="177"/>
      <c r="M313" s="145"/>
      <c r="N313" s="146"/>
      <c r="O313" s="239"/>
      <c r="P313" s="147"/>
      <c r="Q313" s="148"/>
    </row>
    <row r="314" spans="1:19" ht="15.75" customHeight="1">
      <c r="A314" s="197" t="s">
        <v>96</v>
      </c>
      <c r="B314" s="149"/>
      <c r="C314" s="185"/>
      <c r="D314" s="149"/>
      <c r="E314" s="355"/>
      <c r="F314" s="356"/>
      <c r="G314" s="357"/>
      <c r="H314" s="357"/>
      <c r="I314" s="358"/>
      <c r="J314" s="354"/>
      <c r="K314" s="359"/>
      <c r="L314" s="360"/>
      <c r="M314" s="361"/>
      <c r="N314" s="361"/>
      <c r="O314" s="362"/>
      <c r="P314" s="363"/>
      <c r="Q314" s="364"/>
    </row>
    <row r="315" spans="1:19" ht="15.75" customHeight="1">
      <c r="A315" s="159"/>
      <c r="B315" s="201" t="s">
        <v>193</v>
      </c>
      <c r="C315" s="140"/>
      <c r="D315" s="140"/>
      <c r="E315" s="365"/>
      <c r="F315" s="366"/>
      <c r="G315" s="367"/>
      <c r="H315" s="368"/>
      <c r="I315" s="369"/>
      <c r="J315" s="370"/>
      <c r="K315" s="371"/>
      <c r="L315" s="372"/>
      <c r="M315" s="373"/>
      <c r="N315" s="374"/>
      <c r="O315" s="375"/>
      <c r="P315" s="376"/>
      <c r="Q315" s="377"/>
    </row>
    <row r="316" spans="1:19" ht="15.75" customHeight="1">
      <c r="A316" s="169"/>
      <c r="B316" s="149" t="s">
        <v>92</v>
      </c>
      <c r="C316" s="185" t="s">
        <v>65</v>
      </c>
      <c r="D316" s="149">
        <v>108</v>
      </c>
      <c r="E316" s="355"/>
      <c r="F316" s="356"/>
      <c r="G316" s="357"/>
      <c r="H316" s="357"/>
      <c r="I316" s="358"/>
      <c r="J316" s="354"/>
      <c r="K316" s="359"/>
      <c r="L316" s="360"/>
      <c r="M316" s="378"/>
      <c r="N316" s="379"/>
      <c r="O316" s="362"/>
      <c r="P316" s="363"/>
      <c r="Q316" s="364"/>
    </row>
    <row r="317" spans="1:19" ht="15.75" customHeight="1">
      <c r="A317" s="159"/>
      <c r="B317" s="201" t="s">
        <v>193</v>
      </c>
      <c r="C317" s="140"/>
      <c r="D317" s="140"/>
      <c r="E317" s="365"/>
      <c r="F317" s="366"/>
      <c r="G317" s="367"/>
      <c r="H317" s="368"/>
      <c r="I317" s="369"/>
      <c r="J317" s="370"/>
      <c r="K317" s="371"/>
      <c r="L317" s="372"/>
      <c r="M317" s="373"/>
      <c r="N317" s="374"/>
      <c r="O317" s="375"/>
      <c r="P317" s="376"/>
      <c r="Q317" s="377"/>
    </row>
    <row r="318" spans="1:19" ht="15.75" customHeight="1">
      <c r="A318" s="169"/>
      <c r="B318" s="149" t="s">
        <v>91</v>
      </c>
      <c r="C318" s="185" t="s">
        <v>65</v>
      </c>
      <c r="D318" s="149">
        <v>2.2000000000000002</v>
      </c>
      <c r="E318" s="355"/>
      <c r="F318" s="356"/>
      <c r="G318" s="357"/>
      <c r="H318" s="357"/>
      <c r="I318" s="358"/>
      <c r="J318" s="354"/>
      <c r="K318" s="359"/>
      <c r="L318" s="360"/>
      <c r="M318" s="378"/>
      <c r="N318" s="379"/>
      <c r="O318" s="362"/>
      <c r="P318" s="363"/>
      <c r="Q318" s="364"/>
    </row>
    <row r="319" spans="1:19" ht="15.75" customHeight="1">
      <c r="A319" s="159"/>
      <c r="B319" s="201" t="s">
        <v>193</v>
      </c>
      <c r="C319" s="140"/>
      <c r="D319" s="140"/>
      <c r="E319" s="365"/>
      <c r="F319" s="366"/>
      <c r="G319" s="367"/>
      <c r="H319" s="368"/>
      <c r="I319" s="369"/>
      <c r="J319" s="370"/>
      <c r="K319" s="371"/>
      <c r="L319" s="372"/>
      <c r="M319" s="373"/>
      <c r="N319" s="374"/>
      <c r="O319" s="375"/>
      <c r="P319" s="376"/>
      <c r="Q319" s="377"/>
    </row>
    <row r="320" spans="1:19" ht="15.75" customHeight="1">
      <c r="A320" s="169"/>
      <c r="B320" s="149" t="s">
        <v>141</v>
      </c>
      <c r="C320" s="185" t="s">
        <v>65</v>
      </c>
      <c r="D320" s="149">
        <v>95.2</v>
      </c>
      <c r="E320" s="355"/>
      <c r="F320" s="356"/>
      <c r="G320" s="357"/>
      <c r="H320" s="357"/>
      <c r="I320" s="358"/>
      <c r="J320" s="354"/>
      <c r="K320" s="359"/>
      <c r="L320" s="360"/>
      <c r="M320" s="378"/>
      <c r="N320" s="379"/>
      <c r="O320" s="362"/>
      <c r="P320" s="363"/>
      <c r="Q320" s="364"/>
    </row>
    <row r="321" spans="1:19" ht="15.75" customHeight="1">
      <c r="A321" s="159"/>
      <c r="B321" s="201" t="s">
        <v>212</v>
      </c>
      <c r="C321" s="140"/>
      <c r="D321" s="140"/>
      <c r="E321" s="365"/>
      <c r="F321" s="366"/>
      <c r="G321" s="367"/>
      <c r="H321" s="368"/>
      <c r="I321" s="369"/>
      <c r="J321" s="370"/>
      <c r="K321" s="371"/>
      <c r="L321" s="372"/>
      <c r="M321" s="373"/>
      <c r="N321" s="374"/>
      <c r="O321" s="375"/>
      <c r="P321" s="376"/>
      <c r="Q321" s="377"/>
    </row>
    <row r="322" spans="1:19" ht="15.75" customHeight="1">
      <c r="A322" s="169"/>
      <c r="B322" s="149" t="s">
        <v>92</v>
      </c>
      <c r="C322" s="185" t="s">
        <v>65</v>
      </c>
      <c r="D322" s="149">
        <v>16.100000000000001</v>
      </c>
      <c r="E322" s="355"/>
      <c r="F322" s="356"/>
      <c r="G322" s="357"/>
      <c r="H322" s="357"/>
      <c r="I322" s="358"/>
      <c r="J322" s="354"/>
      <c r="K322" s="359"/>
      <c r="L322" s="360"/>
      <c r="M322" s="361"/>
      <c r="N322" s="361"/>
      <c r="O322" s="362"/>
      <c r="P322" s="363"/>
      <c r="Q322" s="364"/>
    </row>
    <row r="323" spans="1:19" ht="15.75" customHeight="1">
      <c r="A323" s="159"/>
      <c r="B323" s="201" t="s">
        <v>194</v>
      </c>
      <c r="C323" s="140"/>
      <c r="D323" s="140"/>
      <c r="E323" s="365"/>
      <c r="F323" s="366"/>
      <c r="G323" s="367"/>
      <c r="H323" s="368"/>
      <c r="I323" s="369"/>
      <c r="J323" s="370"/>
      <c r="K323" s="371"/>
      <c r="L323" s="372"/>
      <c r="M323" s="373"/>
      <c r="N323" s="374"/>
      <c r="O323" s="375"/>
      <c r="P323" s="376"/>
      <c r="Q323" s="377"/>
    </row>
    <row r="324" spans="1:19" ht="15.75" customHeight="1">
      <c r="A324" s="169"/>
      <c r="B324" s="149" t="s">
        <v>91</v>
      </c>
      <c r="C324" s="185" t="s">
        <v>65</v>
      </c>
      <c r="D324" s="149">
        <v>8.36</v>
      </c>
      <c r="E324" s="355"/>
      <c r="F324" s="356"/>
      <c r="G324" s="357"/>
      <c r="H324" s="357"/>
      <c r="I324" s="358"/>
      <c r="J324" s="354"/>
      <c r="K324" s="359"/>
      <c r="L324" s="360"/>
      <c r="M324" s="378"/>
      <c r="N324" s="379"/>
      <c r="O324" s="362"/>
      <c r="P324" s="363"/>
      <c r="Q324" s="364"/>
    </row>
    <row r="325" spans="1:19" ht="15.75" customHeight="1">
      <c r="A325" s="159"/>
      <c r="B325" s="201" t="s">
        <v>195</v>
      </c>
      <c r="C325" s="140"/>
      <c r="D325" s="140"/>
      <c r="E325" s="365"/>
      <c r="F325" s="366"/>
      <c r="G325" s="367"/>
      <c r="H325" s="368"/>
      <c r="I325" s="369"/>
      <c r="J325" s="370"/>
      <c r="K325" s="371"/>
      <c r="L325" s="372"/>
      <c r="M325" s="373"/>
      <c r="N325" s="374"/>
      <c r="O325" s="375"/>
      <c r="P325" s="376"/>
      <c r="Q325" s="377"/>
    </row>
    <row r="326" spans="1:19" ht="15.75" customHeight="1">
      <c r="A326" s="169"/>
      <c r="B326" s="149"/>
      <c r="C326" s="185" t="s">
        <v>196</v>
      </c>
      <c r="D326" s="149">
        <v>8.36</v>
      </c>
      <c r="E326" s="355"/>
      <c r="F326" s="356"/>
      <c r="G326" s="357"/>
      <c r="H326" s="357"/>
      <c r="I326" s="358"/>
      <c r="J326" s="354"/>
      <c r="K326" s="359"/>
      <c r="L326" s="360"/>
      <c r="M326" s="361"/>
      <c r="N326" s="361"/>
      <c r="O326" s="362"/>
      <c r="P326" s="363"/>
      <c r="Q326" s="364"/>
    </row>
    <row r="327" spans="1:19" ht="15.75" customHeight="1">
      <c r="A327" s="159"/>
      <c r="B327" s="201" t="s">
        <v>198</v>
      </c>
      <c r="C327" s="140"/>
      <c r="D327" s="140"/>
      <c r="E327" s="365"/>
      <c r="F327" s="366"/>
      <c r="G327" s="367"/>
      <c r="H327" s="368"/>
      <c r="I327" s="369"/>
      <c r="J327" s="370"/>
      <c r="K327" s="371"/>
      <c r="L327" s="372"/>
      <c r="M327" s="373"/>
      <c r="N327" s="374"/>
      <c r="O327" s="375"/>
      <c r="P327" s="376"/>
      <c r="Q327" s="377"/>
    </row>
    <row r="328" spans="1:19" ht="15.75" customHeight="1">
      <c r="A328" s="169"/>
      <c r="B328" s="149"/>
      <c r="C328" s="185" t="s">
        <v>197</v>
      </c>
      <c r="D328" s="149">
        <v>18.899999999999999</v>
      </c>
      <c r="E328" s="355"/>
      <c r="F328" s="356"/>
      <c r="G328" s="357"/>
      <c r="H328" s="357"/>
      <c r="I328" s="358"/>
      <c r="J328" s="354"/>
      <c r="K328" s="359"/>
      <c r="L328" s="360"/>
      <c r="M328" s="378"/>
      <c r="N328" s="379"/>
      <c r="O328" s="362"/>
      <c r="P328" s="363"/>
      <c r="Q328" s="364"/>
      <c r="R328" s="249"/>
    </row>
    <row r="329" spans="1:19" ht="15.75" customHeight="1">
      <c r="A329" s="159"/>
      <c r="B329" s="201" t="s">
        <v>199</v>
      </c>
      <c r="C329" s="140"/>
      <c r="D329" s="140"/>
      <c r="E329" s="365"/>
      <c r="F329" s="366"/>
      <c r="G329" s="367"/>
      <c r="H329" s="368"/>
      <c r="I329" s="369"/>
      <c r="J329" s="370"/>
      <c r="K329" s="371"/>
      <c r="L329" s="372"/>
      <c r="M329" s="373"/>
      <c r="N329" s="374"/>
      <c r="O329" s="375"/>
      <c r="P329" s="376"/>
      <c r="Q329" s="377"/>
    </row>
    <row r="330" spans="1:19" ht="15.75" customHeight="1">
      <c r="A330" s="169"/>
      <c r="B330" s="149" t="s">
        <v>200</v>
      </c>
      <c r="C330" s="185" t="s">
        <v>201</v>
      </c>
      <c r="D330" s="149">
        <v>2</v>
      </c>
      <c r="E330" s="355"/>
      <c r="F330" s="356"/>
      <c r="G330" s="357"/>
      <c r="H330" s="357"/>
      <c r="I330" s="358"/>
      <c r="J330" s="354"/>
      <c r="K330" s="359"/>
      <c r="L330" s="360"/>
      <c r="M330" s="361"/>
      <c r="N330" s="361"/>
      <c r="O330" s="362"/>
      <c r="P330" s="363"/>
      <c r="Q330" s="364"/>
      <c r="S330" s="256"/>
    </row>
    <row r="331" spans="1:19" ht="15.75" customHeight="1">
      <c r="A331" s="159"/>
      <c r="B331" s="201"/>
      <c r="C331" s="140"/>
      <c r="D331" s="140"/>
      <c r="E331" s="365"/>
      <c r="F331" s="366"/>
      <c r="G331" s="367"/>
      <c r="H331" s="368"/>
      <c r="I331" s="369"/>
      <c r="J331" s="370"/>
      <c r="K331" s="371"/>
      <c r="L331" s="372"/>
      <c r="M331" s="373"/>
      <c r="N331" s="374"/>
      <c r="O331" s="375"/>
      <c r="P331" s="376"/>
      <c r="Q331" s="377"/>
    </row>
    <row r="332" spans="1:19" ht="15.75" customHeight="1">
      <c r="A332" s="169"/>
      <c r="B332" s="149"/>
      <c r="C332" s="185"/>
      <c r="D332" s="149"/>
      <c r="E332" s="355"/>
      <c r="F332" s="356"/>
      <c r="G332" s="357"/>
      <c r="H332" s="357"/>
      <c r="I332" s="358"/>
      <c r="J332" s="354"/>
      <c r="K332" s="359"/>
      <c r="L332" s="360"/>
      <c r="M332" s="378"/>
      <c r="N332" s="379"/>
      <c r="O332" s="362"/>
      <c r="P332" s="363"/>
      <c r="Q332" s="364"/>
    </row>
    <row r="333" spans="1:19" ht="15.75" customHeight="1">
      <c r="A333" s="159"/>
      <c r="B333" s="201"/>
      <c r="C333" s="140"/>
      <c r="D333" s="140"/>
      <c r="E333" s="380"/>
      <c r="F333" s="381"/>
      <c r="G333" s="367"/>
      <c r="H333" s="370"/>
      <c r="I333" s="382"/>
      <c r="J333" s="383"/>
      <c r="K333" s="384"/>
      <c r="L333" s="372"/>
      <c r="M333" s="365"/>
      <c r="N333" s="374"/>
      <c r="O333" s="375"/>
      <c r="P333" s="385"/>
      <c r="Q333" s="377"/>
      <c r="R333" s="59" t="s">
        <v>244</v>
      </c>
    </row>
    <row r="334" spans="1:19" ht="15.75" customHeight="1">
      <c r="A334" s="234" t="s">
        <v>262</v>
      </c>
      <c r="B334" s="198"/>
      <c r="C334" s="185"/>
      <c r="D334" s="149"/>
      <c r="E334" s="355"/>
      <c r="F334" s="356"/>
      <c r="G334" s="386"/>
      <c r="H334" s="387"/>
      <c r="I334" s="388"/>
      <c r="J334" s="387"/>
      <c r="K334" s="389"/>
      <c r="L334" s="360"/>
      <c r="M334" s="361"/>
      <c r="N334" s="390"/>
      <c r="O334" s="362"/>
      <c r="P334" s="363"/>
      <c r="Q334" s="364"/>
      <c r="R334" s="256">
        <f>O334</f>
        <v>0</v>
      </c>
      <c r="S334" s="256"/>
    </row>
    <row r="335" spans="1:19" ht="15.75" customHeight="1">
      <c r="A335" s="199"/>
      <c r="B335" s="140"/>
      <c r="C335" s="190"/>
      <c r="D335" s="140"/>
      <c r="E335" s="365"/>
      <c r="F335" s="366"/>
      <c r="G335" s="391"/>
      <c r="H335" s="391"/>
      <c r="I335" s="392"/>
      <c r="J335" s="393"/>
      <c r="K335" s="392"/>
      <c r="L335" s="394"/>
      <c r="M335" s="373"/>
      <c r="N335" s="374"/>
      <c r="O335" s="365"/>
      <c r="P335" s="376"/>
      <c r="Q335" s="395"/>
    </row>
    <row r="336" spans="1:19" ht="15.75" customHeight="1">
      <c r="A336" s="197" t="s">
        <v>98</v>
      </c>
      <c r="B336" s="149"/>
      <c r="C336" s="185"/>
      <c r="D336" s="149"/>
      <c r="E336" s="355"/>
      <c r="F336" s="396"/>
      <c r="G336" s="397"/>
      <c r="H336" s="397"/>
      <c r="I336" s="388"/>
      <c r="J336" s="387"/>
      <c r="K336" s="388"/>
      <c r="L336" s="360"/>
      <c r="M336" s="361"/>
      <c r="N336" s="361"/>
      <c r="O336" s="361"/>
      <c r="P336" s="363"/>
      <c r="Q336" s="398"/>
    </row>
    <row r="337" spans="1:17" ht="15.75" customHeight="1">
      <c r="A337" s="199"/>
      <c r="B337" s="140"/>
      <c r="C337" s="190"/>
      <c r="D337" s="140"/>
      <c r="E337" s="365"/>
      <c r="F337" s="366"/>
      <c r="G337" s="391"/>
      <c r="H337" s="391"/>
      <c r="I337" s="392"/>
      <c r="J337" s="393"/>
      <c r="K337" s="392"/>
      <c r="L337" s="394"/>
      <c r="M337" s="373"/>
      <c r="N337" s="374"/>
      <c r="O337" s="365"/>
      <c r="P337" s="376"/>
      <c r="Q337" s="395"/>
    </row>
    <row r="338" spans="1:17" ht="15.75" customHeight="1">
      <c r="A338" s="197" t="s">
        <v>99</v>
      </c>
      <c r="B338" s="149"/>
      <c r="C338" s="185"/>
      <c r="D338" s="149"/>
      <c r="E338" s="355"/>
      <c r="F338" s="396"/>
      <c r="G338" s="397"/>
      <c r="H338" s="397"/>
      <c r="I338" s="388"/>
      <c r="J338" s="387"/>
      <c r="K338" s="388"/>
      <c r="L338" s="360"/>
      <c r="M338" s="361"/>
      <c r="N338" s="361"/>
      <c r="O338" s="399"/>
      <c r="P338" s="363"/>
      <c r="Q338" s="398"/>
    </row>
    <row r="339" spans="1:17" ht="15.75" customHeight="1">
      <c r="A339" s="139"/>
      <c r="B339" s="140"/>
      <c r="C339" s="140"/>
      <c r="D339" s="140"/>
      <c r="E339" s="365"/>
      <c r="F339" s="366"/>
      <c r="G339" s="393"/>
      <c r="H339" s="393"/>
      <c r="I339" s="392"/>
      <c r="J339" s="393"/>
      <c r="K339" s="392"/>
      <c r="L339" s="394"/>
      <c r="M339" s="373"/>
      <c r="N339" s="374"/>
      <c r="O339" s="365"/>
      <c r="P339" s="376"/>
      <c r="Q339" s="395"/>
    </row>
    <row r="340" spans="1:17" ht="15.75" customHeight="1">
      <c r="A340" s="197" t="s">
        <v>100</v>
      </c>
      <c r="B340" s="160"/>
      <c r="C340" s="160"/>
      <c r="D340" s="160"/>
      <c r="E340" s="380"/>
      <c r="F340" s="381"/>
      <c r="G340" s="400"/>
      <c r="H340" s="400"/>
      <c r="I340" s="401"/>
      <c r="J340" s="400"/>
      <c r="K340" s="401"/>
      <c r="L340" s="402"/>
      <c r="M340" s="378"/>
      <c r="N340" s="379"/>
      <c r="O340" s="403"/>
      <c r="P340" s="385"/>
      <c r="Q340" s="404"/>
    </row>
    <row r="341" spans="1:17" ht="15.75" customHeight="1">
      <c r="A341" s="139"/>
      <c r="B341" s="140"/>
      <c r="C341" s="140"/>
      <c r="D341" s="140"/>
      <c r="E341" s="365"/>
      <c r="F341" s="366"/>
      <c r="G341" s="393"/>
      <c r="H341" s="393"/>
      <c r="I341" s="392"/>
      <c r="J341" s="393"/>
      <c r="K341" s="392"/>
      <c r="L341" s="394"/>
      <c r="M341" s="373"/>
      <c r="N341" s="374"/>
      <c r="O341" s="365"/>
      <c r="P341" s="376"/>
      <c r="Q341" s="395"/>
    </row>
    <row r="342" spans="1:17" ht="15.75" customHeight="1">
      <c r="A342" s="197" t="s">
        <v>182</v>
      </c>
      <c r="B342" s="160"/>
      <c r="C342" s="160"/>
      <c r="D342" s="160"/>
      <c r="E342" s="380"/>
      <c r="F342" s="381"/>
      <c r="G342" s="400"/>
      <c r="H342" s="400"/>
      <c r="I342" s="401"/>
      <c r="J342" s="400"/>
      <c r="K342" s="401"/>
      <c r="L342" s="405"/>
      <c r="M342" s="378"/>
      <c r="N342" s="379"/>
      <c r="O342" s="403"/>
      <c r="P342" s="385"/>
      <c r="Q342" s="404"/>
    </row>
    <row r="343" spans="1:17" ht="15.75" customHeight="1">
      <c r="A343" s="139"/>
      <c r="B343" s="140"/>
      <c r="C343" s="140"/>
      <c r="D343" s="140"/>
      <c r="E343" s="365"/>
      <c r="F343" s="366"/>
      <c r="G343" s="393"/>
      <c r="H343" s="393"/>
      <c r="I343" s="392"/>
      <c r="J343" s="393"/>
      <c r="K343" s="392"/>
      <c r="L343" s="394"/>
      <c r="M343" s="373"/>
      <c r="N343" s="374"/>
      <c r="O343" s="365"/>
      <c r="P343" s="376"/>
      <c r="Q343" s="395"/>
    </row>
    <row r="344" spans="1:17" ht="15.75" customHeight="1">
      <c r="A344" s="197" t="s">
        <v>185</v>
      </c>
      <c r="B344" s="160"/>
      <c r="C344" s="160"/>
      <c r="D344" s="160"/>
      <c r="E344" s="380"/>
      <c r="F344" s="381"/>
      <c r="G344" s="400"/>
      <c r="H344" s="400"/>
      <c r="I344" s="401"/>
      <c r="J344" s="400"/>
      <c r="K344" s="401"/>
      <c r="L344" s="405"/>
      <c r="M344" s="378"/>
      <c r="N344" s="379"/>
      <c r="O344" s="403"/>
      <c r="P344" s="385"/>
      <c r="Q344" s="404"/>
    </row>
    <row r="345" spans="1:17" ht="15.75" customHeight="1">
      <c r="A345" s="159"/>
      <c r="B345" s="140"/>
      <c r="C345" s="140"/>
      <c r="D345" s="140"/>
      <c r="E345" s="365"/>
      <c r="F345" s="366"/>
      <c r="G345" s="393"/>
      <c r="H345" s="393"/>
      <c r="I345" s="392"/>
      <c r="J345" s="393"/>
      <c r="K345" s="392"/>
      <c r="L345" s="394"/>
      <c r="M345" s="373"/>
      <c r="N345" s="374"/>
      <c r="O345" s="365"/>
      <c r="P345" s="376"/>
      <c r="Q345" s="395"/>
    </row>
    <row r="346" spans="1:17" ht="15.75" customHeight="1">
      <c r="A346" s="197" t="s">
        <v>186</v>
      </c>
      <c r="B346" s="160"/>
      <c r="C346" s="161"/>
      <c r="D346" s="160"/>
      <c r="E346" s="380"/>
      <c r="F346" s="381"/>
      <c r="G346" s="406"/>
      <c r="H346" s="406"/>
      <c r="I346" s="401"/>
      <c r="J346" s="387"/>
      <c r="K346" s="401"/>
      <c r="L346" s="405"/>
      <c r="M346" s="378"/>
      <c r="N346" s="379"/>
      <c r="O346" s="403"/>
      <c r="P346" s="385"/>
      <c r="Q346" s="407"/>
    </row>
    <row r="347" spans="1:17" ht="15.75" customHeight="1">
      <c r="A347" s="159"/>
      <c r="B347" s="201"/>
      <c r="C347" s="140"/>
      <c r="D347" s="140"/>
      <c r="E347" s="365"/>
      <c r="F347" s="366"/>
      <c r="G347" s="367"/>
      <c r="H347" s="368"/>
      <c r="I347" s="369"/>
      <c r="J347" s="370"/>
      <c r="K347" s="371"/>
      <c r="L347" s="372"/>
      <c r="M347" s="373"/>
      <c r="N347" s="374"/>
      <c r="O347" s="375"/>
      <c r="P347" s="376"/>
      <c r="Q347" s="377"/>
    </row>
    <row r="348" spans="1:17" ht="15.75" customHeight="1">
      <c r="A348" s="197" t="s">
        <v>263</v>
      </c>
      <c r="B348" s="160"/>
      <c r="C348" s="161"/>
      <c r="D348" s="160"/>
      <c r="E348" s="380"/>
      <c r="F348" s="381"/>
      <c r="G348" s="406"/>
      <c r="H348" s="406"/>
      <c r="I348" s="401"/>
      <c r="J348" s="387"/>
      <c r="K348" s="401"/>
      <c r="L348" s="405"/>
      <c r="M348" s="378"/>
      <c r="N348" s="379"/>
      <c r="O348" s="403"/>
      <c r="P348" s="363"/>
      <c r="Q348" s="364"/>
    </row>
    <row r="349" spans="1:17" ht="15.75" customHeight="1">
      <c r="A349" s="159"/>
      <c r="B349" s="140"/>
      <c r="C349" s="140"/>
      <c r="D349" s="140"/>
      <c r="E349" s="365"/>
      <c r="F349" s="408"/>
      <c r="G349" s="393"/>
      <c r="H349" s="393"/>
      <c r="I349" s="392"/>
      <c r="J349" s="393"/>
      <c r="K349" s="392"/>
      <c r="L349" s="394"/>
      <c r="M349" s="373"/>
      <c r="N349" s="374"/>
      <c r="O349" s="365"/>
      <c r="P349" s="376"/>
      <c r="Q349" s="377"/>
    </row>
    <row r="350" spans="1:17" ht="15.75" customHeight="1">
      <c r="A350" s="197" t="s">
        <v>262</v>
      </c>
      <c r="B350" s="160"/>
      <c r="C350" s="161"/>
      <c r="D350" s="160"/>
      <c r="E350" s="380"/>
      <c r="F350" s="381"/>
      <c r="G350" s="406"/>
      <c r="H350" s="406"/>
      <c r="I350" s="401"/>
      <c r="J350" s="387"/>
      <c r="K350" s="401"/>
      <c r="L350" s="409"/>
      <c r="M350" s="378"/>
      <c r="N350" s="379"/>
      <c r="O350" s="403"/>
      <c r="P350" s="363"/>
      <c r="Q350" s="364"/>
    </row>
    <row r="351" spans="1:17" ht="15.75" customHeight="1">
      <c r="A351" s="139"/>
      <c r="B351" s="140"/>
      <c r="C351" s="140"/>
      <c r="D351" s="140"/>
      <c r="E351" s="365"/>
      <c r="F351" s="408"/>
      <c r="G351" s="393"/>
      <c r="H351" s="393"/>
      <c r="I351" s="392"/>
      <c r="J351" s="393"/>
      <c r="K351" s="392"/>
      <c r="L351" s="394"/>
      <c r="M351" s="373"/>
      <c r="N351" s="374"/>
      <c r="O351" s="365"/>
      <c r="P351" s="376"/>
      <c r="Q351" s="410"/>
    </row>
    <row r="352" spans="1:17">
      <c r="A352" s="241" t="s">
        <v>77</v>
      </c>
      <c r="B352" s="198"/>
      <c r="C352" s="185"/>
      <c r="D352" s="149"/>
      <c r="E352" s="355"/>
      <c r="F352" s="356"/>
      <c r="G352" s="386"/>
      <c r="H352" s="411"/>
      <c r="I352" s="412"/>
      <c r="J352" s="411"/>
      <c r="K352" s="412"/>
      <c r="L352" s="413"/>
      <c r="M352" s="362"/>
      <c r="N352" s="362"/>
      <c r="O352" s="362"/>
      <c r="P352" s="363"/>
      <c r="Q352" s="364"/>
    </row>
    <row r="353" spans="1:17">
      <c r="A353" s="159"/>
      <c r="B353" s="140"/>
      <c r="C353" s="140"/>
      <c r="D353" s="140"/>
      <c r="E353" s="365"/>
      <c r="F353" s="366"/>
      <c r="G353" s="393"/>
      <c r="H353" s="393"/>
      <c r="I353" s="392"/>
      <c r="J353" s="393"/>
      <c r="K353" s="392"/>
      <c r="L353" s="414"/>
      <c r="M353" s="415"/>
      <c r="N353" s="416"/>
      <c r="O353" s="365"/>
      <c r="P353" s="376"/>
      <c r="Q353" s="395"/>
    </row>
    <row r="354" spans="1:17" ht="13.8" thickBot="1">
      <c r="A354" s="200"/>
      <c r="B354" s="195"/>
      <c r="C354" s="130"/>
      <c r="D354" s="195"/>
      <c r="E354" s="417"/>
      <c r="F354" s="418"/>
      <c r="G354" s="419"/>
      <c r="H354" s="417"/>
      <c r="I354" s="417"/>
      <c r="J354" s="417"/>
      <c r="K354" s="420"/>
      <c r="L354" s="421"/>
      <c r="M354" s="422"/>
      <c r="N354" s="418"/>
      <c r="O354" s="417"/>
      <c r="P354" s="423"/>
      <c r="Q354" s="424"/>
    </row>
  </sheetData>
  <mergeCells count="16">
    <mergeCell ref="G135:K135"/>
    <mergeCell ref="L135:P135"/>
    <mergeCell ref="G3:K3"/>
    <mergeCell ref="L3:P3"/>
    <mergeCell ref="G311:K311"/>
    <mergeCell ref="L311:P311"/>
    <mergeCell ref="G267:K267"/>
    <mergeCell ref="L267:P267"/>
    <mergeCell ref="G91:K91"/>
    <mergeCell ref="L91:P91"/>
    <mergeCell ref="G223:K223"/>
    <mergeCell ref="L223:P223"/>
    <mergeCell ref="G179:K179"/>
    <mergeCell ref="L179:P179"/>
    <mergeCell ref="G47:K47"/>
    <mergeCell ref="L47:P47"/>
  </mergeCells>
  <phoneticPr fontId="2"/>
  <printOptions horizontalCentered="1" verticalCentered="1"/>
  <pageMargins left="0.19685039370078741" right="0.19685039370078741" top="0.59055118110236227" bottom="0.59055118110236227" header="0.51181102362204722" footer="0.51181102362204722"/>
  <pageSetup paperSize="9" scale="70" orientation="landscape" r:id="rId1"/>
  <headerFooter alignWithMargins="0"/>
  <rowBreaks count="8" manualBreakCount="8">
    <brk id="44" max="16" man="1"/>
    <brk id="88" max="16" man="1"/>
    <brk id="132" max="16" man="1"/>
    <brk id="176" max="17" man="1"/>
    <brk id="88" max="17" man="1"/>
    <brk id="220" max="17" man="1"/>
    <brk id="264" max="17" man="1"/>
    <brk id="308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5</vt:i4>
      </vt:variant>
    </vt:vector>
  </HeadingPairs>
  <TitlesOfParts>
    <vt:vector size="9" baseType="lpstr">
      <vt:lpstr>鏡 (金抜き)</vt:lpstr>
      <vt:lpstr>内訳（金抜き）</vt:lpstr>
      <vt:lpstr>明細書</vt:lpstr>
      <vt:lpstr>労務 </vt:lpstr>
      <vt:lpstr>'鏡 (金抜き)'!Print_Area</vt:lpstr>
      <vt:lpstr>'内訳（金抜き）'!Print_Area</vt:lpstr>
      <vt:lpstr>明細書!Print_Area</vt:lpstr>
      <vt:lpstr>'労務 '!Print_Area</vt:lpstr>
      <vt:lpstr>'内訳（金抜き）'!Print_Titles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白木原　正明</dc:creator>
  <cp:lastModifiedBy>浦山　那奈美</cp:lastModifiedBy>
  <cp:lastPrinted>2026-05-12T00:57:07Z</cp:lastPrinted>
  <dcterms:created xsi:type="dcterms:W3CDTF">1997-01-08T22:48:59Z</dcterms:created>
  <dcterms:modified xsi:type="dcterms:W3CDTF">2026-05-13T02:18:09Z</dcterms:modified>
</cp:coreProperties>
</file>